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ocuments\ISAF\ISAF INF TRIM 2017\II TRIM 2017\"/>
    </mc:Choice>
  </mc:AlternateContent>
  <bookViews>
    <workbookView xWindow="0" yWindow="0" windowWidth="20490" windowHeight="775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I298" i="1" l="1"/>
  <c r="I295" i="1"/>
  <c r="I292" i="1"/>
  <c r="I209" i="1"/>
  <c r="I204" i="1"/>
  <c r="I199" i="1"/>
  <c r="I236" i="1"/>
  <c r="I233" i="1"/>
  <c r="I269" i="1"/>
  <c r="I266" i="1"/>
  <c r="I262" i="1"/>
  <c r="I170" i="1" l="1"/>
  <c r="L48" i="1"/>
  <c r="L50" i="1"/>
  <c r="L51" i="1"/>
  <c r="L52" i="1"/>
  <c r="L53" i="1"/>
  <c r="L54" i="1"/>
  <c r="L55" i="1"/>
  <c r="L56" i="1"/>
  <c r="L57" i="1"/>
  <c r="L49" i="1"/>
  <c r="L89" i="1"/>
  <c r="L88" i="1"/>
  <c r="L87" i="1"/>
  <c r="L86" i="1"/>
  <c r="L85" i="1"/>
  <c r="L84" i="1"/>
  <c r="L83" i="1"/>
  <c r="L82" i="1"/>
  <c r="L81" i="1"/>
  <c r="L80" i="1"/>
  <c r="L79" i="1"/>
  <c r="L78" i="1"/>
  <c r="L143" i="1"/>
  <c r="L142" i="1"/>
  <c r="L141" i="1"/>
  <c r="L145" i="1"/>
  <c r="I142" i="1"/>
  <c r="I143" i="1"/>
  <c r="I144" i="1"/>
  <c r="I145" i="1"/>
  <c r="I141" i="1"/>
  <c r="I140" i="1"/>
  <c r="I79" i="1"/>
  <c r="I80" i="1"/>
  <c r="I81" i="1"/>
  <c r="I82" i="1"/>
  <c r="I83" i="1"/>
  <c r="I84" i="1"/>
  <c r="I85" i="1"/>
  <c r="I86" i="1"/>
  <c r="I87" i="1"/>
  <c r="I88" i="1"/>
  <c r="I89" i="1"/>
  <c r="I78" i="1"/>
  <c r="I77" i="1"/>
  <c r="L77" i="1"/>
  <c r="I50" i="1"/>
  <c r="I51" i="1"/>
  <c r="I52" i="1"/>
  <c r="I53" i="1"/>
  <c r="I54" i="1"/>
  <c r="I55" i="1"/>
  <c r="I56" i="1"/>
  <c r="I57" i="1"/>
  <c r="I49" i="1"/>
  <c r="I48" i="1"/>
  <c r="L22" i="1" l="1"/>
  <c r="L24" i="1"/>
  <c r="L25" i="1"/>
  <c r="L26" i="1"/>
  <c r="L27" i="1"/>
  <c r="L21" i="1"/>
  <c r="H83" i="1" l="1"/>
  <c r="H84" i="1"/>
  <c r="H85" i="1"/>
  <c r="H86" i="1"/>
  <c r="H88" i="1"/>
  <c r="H89" i="1"/>
  <c r="H77" i="1"/>
  <c r="H51" i="1"/>
  <c r="H53" i="1"/>
  <c r="H57" i="1"/>
  <c r="J57" i="1" l="1"/>
  <c r="G57" i="1"/>
  <c r="J28" i="1"/>
  <c r="J48" i="1" l="1"/>
  <c r="J119" i="1"/>
  <c r="I119" i="1"/>
  <c r="J304" i="1" l="1"/>
  <c r="H304" i="1"/>
  <c r="G304" i="1"/>
  <c r="D304" i="1"/>
  <c r="I304" i="1" l="1"/>
  <c r="J276" i="1"/>
  <c r="I276" i="1"/>
  <c r="H276" i="1"/>
  <c r="G276" i="1"/>
  <c r="D276" i="1"/>
  <c r="J244" i="1"/>
  <c r="H244" i="1"/>
  <c r="G244" i="1"/>
  <c r="D244" i="1"/>
  <c r="J215" i="1"/>
  <c r="H215" i="1"/>
  <c r="G215" i="1"/>
  <c r="D215" i="1"/>
  <c r="J181" i="1"/>
  <c r="I181" i="1"/>
  <c r="H181" i="1"/>
  <c r="G181" i="1"/>
  <c r="D181" i="1"/>
  <c r="J152" i="1"/>
  <c r="I152" i="1"/>
  <c r="H152" i="1"/>
  <c r="G152" i="1"/>
  <c r="I244" i="1" l="1"/>
  <c r="I215" i="1"/>
  <c r="D152" i="1"/>
  <c r="D119" i="1"/>
  <c r="H91" i="1"/>
  <c r="F91" i="1"/>
  <c r="J89" i="1"/>
  <c r="G89" i="1"/>
  <c r="G88" i="1"/>
  <c r="G87" i="1"/>
  <c r="J79" i="1"/>
  <c r="J80" i="1"/>
  <c r="J81" i="1"/>
  <c r="J82" i="1"/>
  <c r="J83" i="1"/>
  <c r="J84" i="1"/>
  <c r="J85" i="1"/>
  <c r="J86" i="1"/>
  <c r="J87" i="1"/>
  <c r="J88" i="1"/>
  <c r="J78" i="1"/>
  <c r="J77" i="1"/>
  <c r="G86" i="1"/>
  <c r="G85" i="1"/>
  <c r="G84" i="1"/>
  <c r="G83" i="1"/>
  <c r="G82" i="1"/>
  <c r="G81" i="1"/>
  <c r="G80" i="1"/>
  <c r="G79" i="1"/>
  <c r="G78" i="1"/>
  <c r="G77" i="1"/>
  <c r="D91" i="1"/>
  <c r="E91" i="1"/>
  <c r="G91" i="1" l="1"/>
  <c r="I91" i="1"/>
  <c r="J91" i="1"/>
  <c r="J56" i="1"/>
  <c r="J55" i="1"/>
  <c r="J54" i="1"/>
  <c r="J53" i="1"/>
  <c r="J52" i="1"/>
  <c r="J51" i="1"/>
  <c r="J50" i="1"/>
  <c r="J49" i="1"/>
  <c r="G56" i="1"/>
  <c r="G55" i="1"/>
  <c r="G54" i="1"/>
  <c r="G53" i="1"/>
  <c r="G52" i="1"/>
  <c r="G51" i="1"/>
  <c r="G50" i="1"/>
  <c r="G49" i="1"/>
  <c r="G48" i="1"/>
  <c r="D58" i="1"/>
  <c r="J58" i="1" l="1"/>
  <c r="I58" i="1"/>
  <c r="H58" i="1"/>
  <c r="G58" i="1"/>
  <c r="F58" i="1"/>
  <c r="E58" i="1"/>
  <c r="H119" i="1"/>
  <c r="G119" i="1"/>
  <c r="J30" i="1"/>
  <c r="I30" i="1"/>
  <c r="H30" i="1"/>
  <c r="G30" i="1"/>
  <c r="D30" i="1" l="1"/>
</calcChain>
</file>

<file path=xl/sharedStrings.xml><?xml version="1.0" encoding="utf-8"?>
<sst xmlns="http://schemas.openxmlformats.org/spreadsheetml/2006/main" count="498" uniqueCount="163">
  <si>
    <t>MUNICIPIO:  CABORCA, SONORA</t>
  </si>
  <si>
    <t>DESCRIPCION</t>
  </si>
  <si>
    <t>UNIDAD DE MEDIDA</t>
  </si>
  <si>
    <t xml:space="preserve">NOMBRE: </t>
  </si>
  <si>
    <t>Conducción y Coordinación General.</t>
  </si>
  <si>
    <t>Revisión</t>
  </si>
  <si>
    <t>Unidad</t>
  </si>
  <si>
    <t>Prestación del Servicio de Alcantarillado.</t>
  </si>
  <si>
    <t>Metros</t>
  </si>
  <si>
    <t>Estudio</t>
  </si>
  <si>
    <t>Rehabilitación.</t>
  </si>
  <si>
    <t>Rehabilitación</t>
  </si>
  <si>
    <t>Ampliación.</t>
  </si>
  <si>
    <t>Construcción.</t>
  </si>
  <si>
    <t>UNIDAD RESPONSABLE: OB 26 ORGANISMO OPERADOR MUNICIPAL DE AGUA POTABLE, ALCANTARILLADO Y SANEAMIENTO (OOMAPAS)</t>
  </si>
  <si>
    <t xml:space="preserve">Fomento y regulación </t>
  </si>
  <si>
    <t>Medidores nuevos</t>
  </si>
  <si>
    <t>Evento</t>
  </si>
  <si>
    <t>Planeación, programación y presupuestación.</t>
  </si>
  <si>
    <t>Política y Planeación de la Admon. del agua.</t>
  </si>
  <si>
    <t>Admon. de Recursos Materiales y Financieros.</t>
  </si>
  <si>
    <t>Admón. del Suministro de Agua Potable.</t>
  </si>
  <si>
    <t xml:space="preserve">Fomento y Regulación de la prestación de </t>
  </si>
  <si>
    <t xml:space="preserve">Fomento y Regulación de la Prestación de 
         Alcantarillado.
</t>
  </si>
  <si>
    <t xml:space="preserve">los Servicios de Agua Potable </t>
  </si>
  <si>
    <t>los servicios de agua potable y alcantarillado</t>
  </si>
  <si>
    <t>O.P.11</t>
  </si>
  <si>
    <t>ORGANISMO PARAMUNICIPAL:</t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</si>
  <si>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AA</t>
    </r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</si>
  <si>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AB</t>
    </r>
  </si>
  <si>
    <t>Apoyo a la operación del Sistema Municipal Hidráulico.</t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</si>
  <si>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AC</t>
    </r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</si>
  <si>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P2</t>
    </r>
  </si>
  <si>
    <r>
      <t>CLAVE DE SUB PROGRAMA:</t>
    </r>
    <r>
      <rPr>
        <sz val="12"/>
        <color rgb="FF000000"/>
        <rFont val="Calibri"/>
        <family val="2"/>
        <scheme val="minor"/>
      </rPr>
      <t xml:space="preserve">     </t>
    </r>
    <r>
      <rPr>
        <b/>
        <sz val="12"/>
        <color rgb="FF000000"/>
        <rFont val="Calibri"/>
        <family val="2"/>
        <scheme val="minor"/>
      </rPr>
      <t>01</t>
    </r>
  </si>
  <si>
    <t>Lote</t>
  </si>
  <si>
    <t xml:space="preserve">INFORMACIÓN PROGRAMÁTICA PRESUPUESTAL 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</si>
  <si>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</t>
    </r>
    <r>
      <rPr>
        <b/>
        <sz val="12"/>
        <color rgb="FF000000"/>
        <rFont val="Calibri"/>
        <family val="2"/>
        <scheme val="minor"/>
      </rPr>
      <t>01, 02, 03, 04, 05 Y 06</t>
    </r>
  </si>
  <si>
    <t>Control y evaluacion.</t>
  </si>
  <si>
    <t>Organización, seguridad y apoyo.</t>
  </si>
  <si>
    <t>Servicios Informaticos</t>
  </si>
  <si>
    <t>Formulacion y evaluacion de la administracion del agua.</t>
  </si>
  <si>
    <t xml:space="preserve">OBJETIVO (S):      Revisiones periódicas en los departamentos de administración y operación en conducir, coordinar, planear, programar,  presupuestar, organizar y controlar.
</t>
  </si>
  <si>
    <t>Revisiones periodicas en los diferentes deptos.</t>
  </si>
  <si>
    <t>Inventario de Almacen</t>
  </si>
  <si>
    <t>Arqueo a cajas</t>
  </si>
  <si>
    <t>Bitacora de mantenimiento de  equipo de transporte y maquinaria</t>
  </si>
  <si>
    <t>Bitacora de Pozos</t>
  </si>
  <si>
    <t>Estadística de actualización del padron de usuarios</t>
  </si>
  <si>
    <t>Comparativos de trabajos generados y realizados</t>
  </si>
  <si>
    <t>Implementación de programas comercial contable de acuerdo a la Ley de Contabilidad Gubernamental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</si>
  <si>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</t>
    </r>
    <r>
      <rPr>
        <b/>
        <sz val="12"/>
        <color rgb="FF000000"/>
        <rFont val="Calibri"/>
        <family val="2"/>
        <scheme val="minor"/>
      </rPr>
      <t xml:space="preserve"> 01, 02 Y 03</t>
    </r>
  </si>
  <si>
    <t>Admon. Del suministro de agua potable.</t>
  </si>
  <si>
    <t>Captacion y suministro de agua para usos multiples</t>
  </si>
  <si>
    <t xml:space="preserve">OBJETIVO (S):  Adquirir vehículos nuevos y usados, mantenimiento a equipo de transporte y maquinaria y equipo para un mejor servicio a la ciudadanía.  
</t>
  </si>
  <si>
    <t>Mantener y reparar vehículos</t>
  </si>
  <si>
    <t>Reparación</t>
  </si>
  <si>
    <t>Vehículos nuevos y seminuevos</t>
  </si>
  <si>
    <t>Vehículo</t>
  </si>
  <si>
    <t>Mantenimiento cortadora de cemento</t>
  </si>
  <si>
    <t>Manteni-miento</t>
  </si>
  <si>
    <t>Mantenimiento compresores</t>
  </si>
  <si>
    <t>Mantenimiento compactadoras</t>
  </si>
  <si>
    <t>Retro 580 Super L</t>
  </si>
  <si>
    <t>Retro 580 Super M c/kit</t>
  </si>
  <si>
    <t>Retro 580 S Case 4 x 4</t>
  </si>
  <si>
    <t>Retro Case 580N</t>
  </si>
  <si>
    <t>INFORMACIÓN PROGRAMÁTICA PRESUPUESTAL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</si>
  <si>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0</t>
    </r>
    <r>
      <rPr>
        <b/>
        <sz val="12"/>
        <color rgb="FF000000"/>
        <rFont val="Calibri"/>
        <family val="2"/>
        <scheme val="minor"/>
      </rPr>
      <t>1, 02 Y 03</t>
    </r>
  </si>
  <si>
    <t>Admón. De Recursos Materiales Financieros.</t>
  </si>
  <si>
    <t>Captación y suministro de agua para usos multiples.</t>
  </si>
  <si>
    <t xml:space="preserve">OBJETIVO (S):    Adquirir vehiculos nuevos y usados, mantenimiento a equipo de transporte y maquinaria y equipo para un mejor servicio a la ciudadania 
</t>
  </si>
  <si>
    <t>Pozo Ventarron</t>
  </si>
  <si>
    <t>Pozo No. 5</t>
  </si>
  <si>
    <t>Pozo No. 6</t>
  </si>
  <si>
    <t>Pozo No. 7</t>
  </si>
  <si>
    <t>Pozo No. 8</t>
  </si>
  <si>
    <t>Rebombeo Pagasa</t>
  </si>
  <si>
    <t>Rebombeo Durango</t>
  </si>
  <si>
    <t>Pozo Salomon Quihuis</t>
  </si>
  <si>
    <t>Pozo Argentina 1</t>
  </si>
  <si>
    <t>Pozo Argentina 2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</si>
  <si>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 </t>
    </r>
    <r>
      <rPr>
        <b/>
        <sz val="12"/>
        <color rgb="FF000000"/>
        <rFont val="Calibri"/>
        <family val="2"/>
        <scheme val="minor"/>
      </rPr>
      <t>04, 05</t>
    </r>
  </si>
  <si>
    <t>Apoyo Administrativo</t>
  </si>
  <si>
    <t>Organización y normatividad</t>
  </si>
  <si>
    <t xml:space="preserve">OBJETIVO (S):       Revisión y actualización de manuales de Organización y Procedimientos para apoyo administrativo en el seguimiento de funciones realizadas       
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</si>
  <si>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</t>
    </r>
    <r>
      <rPr>
        <b/>
        <sz val="12"/>
        <color rgb="FF000000"/>
        <rFont val="Calibri"/>
        <family val="2"/>
        <scheme val="minor"/>
      </rPr>
      <t xml:space="preserve"> 01, 02, 07 Y 08</t>
    </r>
  </si>
  <si>
    <t>Prestación del servicio de agua potable</t>
  </si>
  <si>
    <t>Difusión y capacitación.</t>
  </si>
  <si>
    <t xml:space="preserve">Unidad  </t>
  </si>
  <si>
    <t>Medidores reconstruidos</t>
  </si>
  <si>
    <t>Spot para campaña del uso del agua e informacion oficial en medios impresos</t>
  </si>
  <si>
    <t>Mensual</t>
  </si>
  <si>
    <t>Tripticos sobre cuidado del agua</t>
  </si>
  <si>
    <t>Capacitación a personal de todos los departamentos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</si>
  <si>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 </t>
    </r>
    <r>
      <rPr>
        <b/>
        <sz val="12"/>
        <color rgb="FF000000"/>
        <rFont val="Calibri"/>
        <family val="2"/>
        <scheme val="minor"/>
      </rPr>
      <t>03, 05 Y 06</t>
    </r>
  </si>
  <si>
    <t>Prevención de la contaminación del agua</t>
  </si>
  <si>
    <t>Estudios y Proyectos</t>
  </si>
  <si>
    <t xml:space="preserve">OBJETIVO (S):   Sondeos para desensolvar drenajes, realizar estudio al agua extraida de los pozos así como a las aguas residuales.
</t>
  </si>
  <si>
    <t>Sondeo de drenaje</t>
  </si>
  <si>
    <t>Realizar estudios físico- quimicos del agua potable y residual</t>
  </si>
  <si>
    <t>Agua Potable en Zonas Urbanas</t>
  </si>
  <si>
    <r>
      <t>CLAVE DE SUB PROGRAMA:</t>
    </r>
    <r>
      <rPr>
        <sz val="12"/>
        <color rgb="FF000000"/>
        <rFont val="Calibri"/>
        <family val="2"/>
        <scheme val="minor"/>
      </rPr>
      <t xml:space="preserve">     </t>
    </r>
    <r>
      <rPr>
        <b/>
        <sz val="12"/>
        <color rgb="FF000000"/>
        <rFont val="Calibri"/>
        <family val="2"/>
        <scheme val="minor"/>
      </rPr>
      <t>01, 02, 03 Y 04</t>
    </r>
  </si>
  <si>
    <t>Construcción</t>
  </si>
  <si>
    <t>Equipamiento</t>
  </si>
  <si>
    <t xml:space="preserve">OBJETIVO (S):   Mejoramiento de las redes hidraulicas y a la vez cubrir el mayor procentaje del casco urbano.          
</t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</si>
  <si>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>P2</t>
    </r>
  </si>
  <si>
    <r>
      <t>CLAVE SUB PROGRAMA:</t>
    </r>
    <r>
      <rPr>
        <sz val="12"/>
        <color rgb="FF000000"/>
        <rFont val="Calibri"/>
        <family val="2"/>
        <scheme val="minor"/>
      </rPr>
      <t xml:space="preserve">    </t>
    </r>
    <r>
      <rPr>
        <b/>
        <sz val="12"/>
        <color rgb="FF000000"/>
        <rFont val="Calibri"/>
        <family val="2"/>
        <scheme val="minor"/>
      </rPr>
      <t>01, 02, 03 Y 04</t>
    </r>
  </si>
  <si>
    <t>OBJETIVO (S):   Mejoramiento de las redes hidraulicas y a la vez cubrir el mayor procentaje del casco urbano.</t>
  </si>
  <si>
    <r>
      <t xml:space="preserve">CLAVE DE PROGRAMA: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P3</t>
    </r>
  </si>
  <si>
    <t>Alcantarillado en Zonas Urbanas</t>
  </si>
  <si>
    <t>OBJETIVO (S):    Mejoramiento de las redes existentes ya que cumplieron su vida útil.</t>
  </si>
  <si>
    <t>Descargas</t>
  </si>
  <si>
    <t>Hoja 1 de 10</t>
  </si>
  <si>
    <t>Hoja 2 de 10</t>
  </si>
  <si>
    <t>Hoja 3 de 10</t>
  </si>
  <si>
    <t>Hoja 4 de 10</t>
  </si>
  <si>
    <t>Hoja 5 de 10</t>
  </si>
  <si>
    <t>Hoja 6 de 10</t>
  </si>
  <si>
    <t>Hoja 7 de 10</t>
  </si>
  <si>
    <t>Hoja 8 de 10</t>
  </si>
  <si>
    <t>Hoja 9 de 10</t>
  </si>
  <si>
    <t>Hoja 10 de 10</t>
  </si>
  <si>
    <t>Rebombeo Santa Cecilia</t>
  </si>
  <si>
    <t xml:space="preserve">OBJETIVO (S):    Fomentar el buen uso del agua mediante la medición y crear conciencia mediante la Misión y Visión para lo cual fue creado el organismo.
</t>
  </si>
  <si>
    <t>GASTO</t>
  </si>
  <si>
    <t>PRESUP.</t>
  </si>
  <si>
    <t>DEVENGADO</t>
  </si>
  <si>
    <t>PROGRAMADA</t>
  </si>
  <si>
    <t>REAL</t>
  </si>
  <si>
    <t>CLAVE</t>
  </si>
  <si>
    <t>META</t>
  </si>
  <si>
    <t>EVALUACION DE METAS</t>
  </si>
  <si>
    <t>PONDE-RACION %</t>
  </si>
  <si>
    <t>TRIMESTRAL</t>
  </si>
  <si>
    <t>ACUMULADO</t>
  </si>
  <si>
    <t>E1</t>
  </si>
  <si>
    <t>E2</t>
  </si>
  <si>
    <t>E3</t>
  </si>
  <si>
    <t>PORCENTAJE</t>
  </si>
  <si>
    <t>TOTAL DEL GASTO DE LA UNIDAD RESPONSABLE</t>
  </si>
  <si>
    <t>DESASOLVADORA VACTOR 1989</t>
  </si>
  <si>
    <t>Pozo No. 4</t>
  </si>
  <si>
    <t>Rebombeo Sta. Cecilia No.2</t>
  </si>
  <si>
    <t>Actualización de Reglamento Interior de Trabajo</t>
  </si>
  <si>
    <t>Reglamento</t>
  </si>
  <si>
    <t>Cultura del recurso agua</t>
  </si>
  <si>
    <t>Presentación  en escuelas y presentación del teatro para niños</t>
  </si>
  <si>
    <t>Rehabilitación de la Red de Agua Potable, con tubería PVC hidráulica de 2.5" de diámetro, RD-32.5, En avenida Jalisco entre calles Cinco y Seis. Colonia Industrial.</t>
  </si>
  <si>
    <t>Rehabilitación de la Red de Agua Potable, con tubería PVC hidráulica de 2.5", 3”, 4”, 6”, hasta 12”de diámetro, RD-32.5, En calles y avenidas de la ciudad de Caborca.</t>
  </si>
  <si>
    <t>Ampliación de la Red de Agua Potable con tubería hidráulica de PVC de 6” de Ø, RD-32.5, en avenida De Los Vestigios entre calles Opatas y calle San Antonio, Colonia el Cerrito 2</t>
  </si>
  <si>
    <t>Ampliación de la Red de Agua Potable con tubería hidráulica de PVC en PVC de 2.5, 3. 4”, en colonias con carencia hidráulicas de Caborca.</t>
  </si>
  <si>
    <t>Suministro e instalación de toma domiciliaras en la Cd. de Caborca, Sonora.</t>
  </si>
  <si>
    <t>Tomas</t>
  </si>
  <si>
    <t>Suministro e instalación de equipo para rebombeo ubicado en campo Colilo.  Se incluye equipo eléctrico y todo lo necesario, para llevar gasto hidráulico a usuarios del cerro de colonia Contreras.</t>
  </si>
  <si>
    <r>
      <t xml:space="preserve">CLAVE DE PROGRAMA: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P3</t>
    </r>
  </si>
  <si>
    <t>OBJETIVO (S):     Mejoramiento de las redes existentes ya que cumplieron su vida útil.</t>
  </si>
  <si>
    <t xml:space="preserve">Rehabilitación de la red de drenaje sanitario con tubería PVC sanitaria 10” y 8” de diámetro, serie 25. En colonia Arcos de Lee calles Tercera entre avenidas José María Morelos y Luis Donaldo, avenidas, callejón los Arcos, Arcos de Ofelia y Callejones. </t>
  </si>
  <si>
    <t xml:space="preserve">Rehabilitación de colector sanitario, A base de tubería de PVC sanitaria de  18" de diámetro. Serie-25. 
En calle Diez entre avenidas “N” y “P”. Colonia  Centro.
</t>
  </si>
  <si>
    <t>Rehabilitación de colector sanitario, A base de tubería de PVC sanitaria de 18" de diámetro. Serie-25. 
En calle 20 entre avenidas 6 de Abril y Quiroz y Mora. Avenida C entre calles 16 y 1. Col. Lázaro Cárdenas.</t>
  </si>
  <si>
    <t>Rehabilitación de la red de drenaje, A base de tubería PVC sanitaria de 8” de diámetro serie 25. En Distintas calles y avenida de la ciudad de Caborca.</t>
  </si>
  <si>
    <t>Ampliación de la Red de Drenaje, a base de tubería de PVC sanitaria de  8”" de diámetro, en  calle 9 entre avenidas R y S col. Centro.</t>
  </si>
  <si>
    <t>Instalación de tubería PVC de 6" de diámetro en descargas sanitarias domicilarias. (Contratos de drenaje)</t>
  </si>
  <si>
    <t>PERIODO: DEL 01 DE ENERO 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</si>
</sst>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&quot;$&quot;#,##0.00"/>
    <numFmt numFmtId="166" formatCode="#,##0.0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49">
    <xf numFmtId="0" fontId="0" fillId="0" borderId="0" xfId="0"/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4" fontId="1" fillId="0" borderId="14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0" xfId="0" applyFont="1" applyBorder="1"/>
    <xf numFmtId="0" fontId="0" fillId="0" borderId="15" xfId="0" applyFont="1" applyBorder="1"/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 wrapText="1"/>
    </xf>
    <xf numFmtId="0" fontId="6" fillId="0" borderId="5" xfId="0" applyFont="1" applyBorder="1"/>
    <xf numFmtId="0" fontId="1" fillId="0" borderId="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14" xfId="0" applyNumberFormat="1" applyFont="1" applyFill="1" applyBorder="1" applyAlignment="1">
      <alignment horizontal="center" vertical="center"/>
    </xf>
    <xf numFmtId="3" fontId="0" fillId="0" borderId="15" xfId="0" applyNumberForma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5" fillId="0" borderId="3" xfId="0" applyFont="1" applyBorder="1"/>
    <xf numFmtId="0" fontId="3" fillId="0" borderId="13" xfId="0" applyFont="1" applyBorder="1"/>
    <xf numFmtId="0" fontId="3" fillId="0" borderId="1" xfId="0" applyFont="1" applyBorder="1"/>
    <xf numFmtId="0" fontId="5" fillId="0" borderId="6" xfId="0" applyFont="1" applyBorder="1"/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3" fontId="0" fillId="0" borderId="14" xfId="0" applyNumberFormat="1" applyFont="1" applyBorder="1" applyAlignment="1">
      <alignment horizontal="center" vertical="center"/>
    </xf>
    <xf numFmtId="0" fontId="9" fillId="0" borderId="0" xfId="0" applyFont="1" applyBorder="1"/>
    <xf numFmtId="0" fontId="6" fillId="0" borderId="0" xfId="0" applyFont="1" applyBorder="1"/>
    <xf numFmtId="0" fontId="9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/>
    <xf numFmtId="0" fontId="0" fillId="0" borderId="1" xfId="0" applyBorder="1" applyAlignment="1">
      <alignment horizontal="right"/>
    </xf>
    <xf numFmtId="0" fontId="9" fillId="0" borderId="14" xfId="0" applyFont="1" applyBorder="1"/>
    <xf numFmtId="164" fontId="0" fillId="0" borderId="15" xfId="0" applyNumberFormat="1" applyFont="1" applyBorder="1" applyAlignment="1">
      <alignment horizontal="center" vertical="center"/>
    </xf>
    <xf numFmtId="0" fontId="5" fillId="0" borderId="14" xfId="0" applyFont="1" applyBorder="1"/>
    <xf numFmtId="3" fontId="2" fillId="4" borderId="1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 wrapText="1"/>
    </xf>
    <xf numFmtId="44" fontId="0" fillId="0" borderId="15" xfId="1" applyFont="1" applyBorder="1" applyAlignment="1">
      <alignment horizontal="center" vertical="center"/>
    </xf>
    <xf numFmtId="164" fontId="0" fillId="0" borderId="15" xfId="0" applyNumberFormat="1" applyFont="1" applyBorder="1" applyAlignment="1">
      <alignment vertical="center"/>
    </xf>
    <xf numFmtId="44" fontId="1" fillId="0" borderId="15" xfId="1" applyFont="1" applyBorder="1" applyAlignment="1">
      <alignment horizontal="center" vertical="center"/>
    </xf>
    <xf numFmtId="44" fontId="1" fillId="0" borderId="12" xfId="1" applyFont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center"/>
    </xf>
    <xf numFmtId="0" fontId="6" fillId="0" borderId="14" xfId="0" applyFont="1" applyBorder="1" applyAlignment="1"/>
    <xf numFmtId="0" fontId="4" fillId="0" borderId="4" xfId="0" applyFont="1" applyBorder="1" applyAlignment="1">
      <alignment horizontal="right"/>
    </xf>
    <xf numFmtId="0" fontId="1" fillId="0" borderId="15" xfId="0" applyFont="1" applyBorder="1" applyAlignment="1">
      <alignment horizontal="justify" vertical="center"/>
    </xf>
    <xf numFmtId="0" fontId="1" fillId="0" borderId="15" xfId="0" applyFont="1" applyBorder="1" applyAlignment="1">
      <alignment horizontal="left" wrapText="1"/>
    </xf>
    <xf numFmtId="0" fontId="13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0" fillId="0" borderId="15" xfId="0" applyFont="1" applyBorder="1" applyAlignment="1">
      <alignment horizontal="center"/>
    </xf>
    <xf numFmtId="0" fontId="0" fillId="0" borderId="0" xfId="0" applyAlignment="1"/>
    <xf numFmtId="44" fontId="0" fillId="0" borderId="15" xfId="0" applyNumberFormat="1" applyFont="1" applyBorder="1" applyAlignment="1">
      <alignment horizontal="center" vertical="center"/>
    </xf>
    <xf numFmtId="44" fontId="0" fillId="0" borderId="11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right"/>
    </xf>
    <xf numFmtId="0" fontId="2" fillId="4" borderId="9" xfId="0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4" xfId="0" applyFont="1" applyBorder="1"/>
    <xf numFmtId="0" fontId="1" fillId="0" borderId="14" xfId="0" applyFont="1" applyBorder="1" applyAlignment="1">
      <alignment vertical="center"/>
    </xf>
    <xf numFmtId="0" fontId="11" fillId="2" borderId="10" xfId="0" applyFont="1" applyFill="1" applyBorder="1" applyAlignment="1">
      <alignment horizontal="center"/>
    </xf>
    <xf numFmtId="0" fontId="2" fillId="4" borderId="7" xfId="0" applyFont="1" applyFill="1" applyBorder="1" applyAlignment="1"/>
    <xf numFmtId="0" fontId="2" fillId="4" borderId="8" xfId="0" applyFont="1" applyFill="1" applyBorder="1" applyAlignment="1"/>
    <xf numFmtId="0" fontId="2" fillId="4" borderId="9" xfId="0" applyFont="1" applyFill="1" applyBorder="1" applyAlignment="1"/>
    <xf numFmtId="9" fontId="1" fillId="0" borderId="14" xfId="2" applyFont="1" applyBorder="1" applyAlignment="1">
      <alignment horizontal="center" vertical="center"/>
    </xf>
    <xf numFmtId="9" fontId="1" fillId="0" borderId="15" xfId="2" applyFont="1" applyBorder="1" applyAlignment="1">
      <alignment horizontal="center" vertical="center"/>
    </xf>
    <xf numFmtId="9" fontId="1" fillId="0" borderId="15" xfId="2" applyFont="1" applyBorder="1" applyAlignment="1">
      <alignment horizontal="center"/>
    </xf>
    <xf numFmtId="9" fontId="0" fillId="0" borderId="15" xfId="2" applyFont="1" applyBorder="1"/>
    <xf numFmtId="9" fontId="0" fillId="0" borderId="15" xfId="2" applyFont="1" applyBorder="1" applyAlignment="1">
      <alignment horizontal="center"/>
    </xf>
    <xf numFmtId="9" fontId="2" fillId="4" borderId="9" xfId="2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1" fontId="0" fillId="0" borderId="15" xfId="1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vertical="center"/>
    </xf>
    <xf numFmtId="0" fontId="0" fillId="0" borderId="0" xfId="0" applyFont="1" applyBorder="1"/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0" fillId="0" borderId="14" xfId="2" applyFont="1" applyBorder="1" applyAlignment="1">
      <alignment horizontal="center" vertical="center"/>
    </xf>
    <xf numFmtId="9" fontId="2" fillId="4" borderId="10" xfId="2" applyFont="1" applyFill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Border="1" applyAlignment="1">
      <alignment horizontal="center" vertical="center"/>
    </xf>
    <xf numFmtId="165" fontId="0" fillId="0" borderId="15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65" fontId="15" fillId="4" borderId="10" xfId="0" applyNumberFormat="1" applyFont="1" applyFill="1" applyBorder="1" applyAlignment="1">
      <alignment horizontal="center" vertical="center"/>
    </xf>
    <xf numFmtId="10" fontId="1" fillId="0" borderId="14" xfId="2" applyNumberFormat="1" applyFont="1" applyBorder="1" applyAlignment="1">
      <alignment horizontal="center" vertical="center"/>
    </xf>
    <xf numFmtId="10" fontId="0" fillId="0" borderId="14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right"/>
    </xf>
    <xf numFmtId="9" fontId="1" fillId="0" borderId="11" xfId="2" applyFont="1" applyBorder="1" applyAlignment="1">
      <alignment horizontal="center" vertical="center"/>
    </xf>
    <xf numFmtId="10" fontId="1" fillId="0" borderId="11" xfId="2" applyNumberFormat="1" applyFont="1" applyBorder="1" applyAlignment="1">
      <alignment horizontal="center" vertical="center"/>
    </xf>
    <xf numFmtId="10" fontId="1" fillId="0" borderId="15" xfId="2" applyNumberFormat="1" applyFont="1" applyBorder="1" applyAlignment="1">
      <alignment horizontal="center" vertical="center"/>
    </xf>
    <xf numFmtId="9" fontId="2" fillId="4" borderId="9" xfId="2" applyNumberFormat="1" applyFont="1" applyFill="1" applyBorder="1" applyAlignment="1">
      <alignment horizont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/>
    </xf>
    <xf numFmtId="44" fontId="1" fillId="0" borderId="11" xfId="0" applyNumberFormat="1" applyFont="1" applyBorder="1" applyAlignment="1">
      <alignment horizontal="center" vertical="center"/>
    </xf>
    <xf numFmtId="44" fontId="1" fillId="0" borderId="15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9" fontId="0" fillId="0" borderId="11" xfId="2" applyFont="1" applyBorder="1" applyAlignment="1">
      <alignment horizontal="center" vertical="center"/>
    </xf>
    <xf numFmtId="9" fontId="0" fillId="0" borderId="15" xfId="2" applyFont="1" applyBorder="1" applyAlignment="1">
      <alignment horizontal="center" vertical="center"/>
    </xf>
    <xf numFmtId="10" fontId="0" fillId="0" borderId="11" xfId="2" applyNumberFormat="1" applyFont="1" applyBorder="1" applyAlignment="1">
      <alignment horizontal="center" vertical="center"/>
    </xf>
    <xf numFmtId="9" fontId="0" fillId="0" borderId="15" xfId="2" applyNumberFormat="1" applyFont="1" applyBorder="1" applyAlignment="1">
      <alignment horizontal="center" vertical="center"/>
    </xf>
    <xf numFmtId="9" fontId="1" fillId="0" borderId="15" xfId="2" applyNumberFormat="1" applyFont="1" applyBorder="1" applyAlignment="1">
      <alignment horizontal="center" vertical="center"/>
    </xf>
    <xf numFmtId="9" fontId="1" fillId="0" borderId="4" xfId="2" applyFont="1" applyBorder="1" applyAlignment="1">
      <alignment horizontal="center" vertical="center"/>
    </xf>
    <xf numFmtId="9" fontId="0" fillId="0" borderId="15" xfId="2" applyFont="1" applyBorder="1" applyAlignment="1">
      <alignment vertical="center"/>
    </xf>
    <xf numFmtId="9" fontId="1" fillId="0" borderId="14" xfId="2" applyFont="1" applyBorder="1" applyAlignment="1">
      <alignment horizontal="center"/>
    </xf>
    <xf numFmtId="9" fontId="0" fillId="0" borderId="14" xfId="2" applyFont="1" applyFill="1" applyBorder="1" applyAlignment="1">
      <alignment horizontal="center" vertical="center"/>
    </xf>
    <xf numFmtId="10" fontId="0" fillId="0" borderId="14" xfId="2" applyNumberFormat="1" applyFont="1" applyBorder="1" applyAlignment="1">
      <alignment horizontal="center"/>
    </xf>
    <xf numFmtId="10" fontId="0" fillId="0" borderId="14" xfId="0" applyNumberFormat="1" applyFont="1" applyBorder="1"/>
    <xf numFmtId="10" fontId="1" fillId="0" borderId="14" xfId="0" applyNumberFormat="1" applyFont="1" applyBorder="1" applyAlignment="1">
      <alignment horizontal="center"/>
    </xf>
    <xf numFmtId="9" fontId="1" fillId="0" borderId="14" xfId="2" applyNumberFormat="1" applyFont="1" applyBorder="1" applyAlignment="1">
      <alignment horizontal="center" vertical="center"/>
    </xf>
    <xf numFmtId="9" fontId="0" fillId="0" borderId="14" xfId="2" applyNumberFormat="1" applyFont="1" applyBorder="1" applyAlignment="1">
      <alignment horizontal="center" vertical="center"/>
    </xf>
    <xf numFmtId="3" fontId="2" fillId="4" borderId="9" xfId="0" applyNumberFormat="1" applyFont="1" applyFill="1" applyBorder="1" applyAlignment="1">
      <alignment horizontal="center" vertical="center"/>
    </xf>
    <xf numFmtId="10" fontId="1" fillId="0" borderId="11" xfId="2" applyNumberFormat="1" applyFont="1" applyBorder="1" applyAlignment="1">
      <alignment horizontal="center" vertical="center" wrapText="1"/>
    </xf>
    <xf numFmtId="10" fontId="0" fillId="0" borderId="14" xfId="2" applyNumberFormat="1" applyFont="1" applyBorder="1"/>
    <xf numFmtId="10" fontId="1" fillId="0" borderId="14" xfId="2" applyNumberFormat="1" applyFont="1" applyBorder="1" applyAlignment="1">
      <alignment horizontal="center"/>
    </xf>
    <xf numFmtId="10" fontId="0" fillId="0" borderId="0" xfId="2" applyNumberFormat="1" applyFont="1" applyBorder="1" applyAlignment="1">
      <alignment horizontal="center" vertical="center"/>
    </xf>
    <xf numFmtId="10" fontId="0" fillId="0" borderId="15" xfId="2" applyNumberFormat="1" applyFont="1" applyBorder="1"/>
    <xf numFmtId="10" fontId="0" fillId="0" borderId="0" xfId="2" applyNumberFormat="1" applyFont="1" applyBorder="1"/>
    <xf numFmtId="10" fontId="1" fillId="0" borderId="15" xfId="2" applyNumberFormat="1" applyFont="1" applyBorder="1" applyAlignment="1">
      <alignment horizontal="center"/>
    </xf>
    <xf numFmtId="10" fontId="0" fillId="0" borderId="12" xfId="2" applyNumberFormat="1" applyFont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>
      <alignment horizontal="center" vertical="center"/>
    </xf>
    <xf numFmtId="9" fontId="0" fillId="0" borderId="0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9" fontId="1" fillId="0" borderId="11" xfId="2" applyFont="1" applyFill="1" applyBorder="1" applyAlignment="1">
      <alignment horizontal="center" vertical="center"/>
    </xf>
    <xf numFmtId="9" fontId="1" fillId="0" borderId="15" xfId="2" applyFont="1" applyFill="1" applyBorder="1" applyAlignment="1">
      <alignment horizontal="center" vertical="center"/>
    </xf>
    <xf numFmtId="3" fontId="1" fillId="0" borderId="15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right"/>
    </xf>
    <xf numFmtId="44" fontId="0" fillId="0" borderId="12" xfId="0" applyNumberFormat="1" applyFont="1" applyBorder="1" applyAlignment="1">
      <alignment horizontal="center" vertical="center"/>
    </xf>
    <xf numFmtId="1" fontId="2" fillId="4" borderId="9" xfId="0" applyNumberFormat="1" applyFont="1" applyFill="1" applyBorder="1" applyAlignment="1">
      <alignment horizontal="center" vertical="center"/>
    </xf>
    <xf numFmtId="1" fontId="2" fillId="4" borderId="10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vertical="top" wrapText="1"/>
    </xf>
    <xf numFmtId="0" fontId="0" fillId="0" borderId="15" xfId="0" applyFont="1" applyBorder="1" applyAlignment="1">
      <alignment horizontal="center" vertical="center" wrapText="1"/>
    </xf>
    <xf numFmtId="165" fontId="16" fillId="0" borderId="15" xfId="0" applyNumberFormat="1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15" xfId="0" applyFont="1" applyBorder="1" applyAlignment="1">
      <alignment horizontal="center" vertical="top" wrapText="1"/>
    </xf>
    <xf numFmtId="0" fontId="2" fillId="5" borderId="9" xfId="0" applyFont="1" applyFill="1" applyBorder="1" applyAlignment="1"/>
    <xf numFmtId="0" fontId="18" fillId="0" borderId="15" xfId="0" applyFont="1" applyBorder="1" applyAlignment="1">
      <alignment vertical="top" wrapText="1"/>
    </xf>
    <xf numFmtId="166" fontId="1" fillId="0" borderId="4" xfId="0" applyNumberFormat="1" applyFont="1" applyBorder="1" applyAlignment="1">
      <alignment horizontal="center" vertical="center"/>
    </xf>
    <xf numFmtId="167" fontId="0" fillId="0" borderId="15" xfId="0" applyNumberFormat="1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8" fillId="0" borderId="15" xfId="0" applyFont="1" applyBorder="1" applyAlignment="1">
      <alignment horizontal="left" vertical="center" wrapText="1"/>
    </xf>
    <xf numFmtId="166" fontId="0" fillId="0" borderId="15" xfId="0" applyNumberFormat="1" applyFill="1" applyBorder="1" applyAlignment="1">
      <alignment horizontal="center" vertical="center"/>
    </xf>
    <xf numFmtId="166" fontId="0" fillId="0" borderId="14" xfId="0" applyNumberFormat="1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vertical="top" wrapText="1"/>
    </xf>
    <xf numFmtId="0" fontId="18" fillId="0" borderId="15" xfId="0" applyFont="1" applyBorder="1" applyAlignment="1">
      <alignment wrapText="1"/>
    </xf>
    <xf numFmtId="0" fontId="19" fillId="0" borderId="15" xfId="0" applyFont="1" applyBorder="1" applyAlignment="1">
      <alignment vertical="top" wrapText="1"/>
    </xf>
    <xf numFmtId="0" fontId="1" fillId="0" borderId="12" xfId="0" applyFont="1" applyBorder="1"/>
    <xf numFmtId="4" fontId="2" fillId="4" borderId="10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8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65" fontId="7" fillId="0" borderId="15" xfId="0" applyNumberFormat="1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4"/>
  <sheetViews>
    <sheetView tabSelected="1" topLeftCell="A259" zoomScale="90" zoomScaleNormal="90" workbookViewId="0">
      <selection activeCell="E85" sqref="E85"/>
    </sheetView>
  </sheetViews>
  <sheetFormatPr baseColWidth="10" defaultRowHeight="15" x14ac:dyDescent="0.25"/>
  <cols>
    <col min="1" max="1" width="7.5703125" customWidth="1"/>
    <col min="2" max="2" width="49.7109375" customWidth="1"/>
    <col min="3" max="3" width="11.28515625" customWidth="1"/>
    <col min="4" max="4" width="8" customWidth="1"/>
    <col min="5" max="5" width="12.7109375" customWidth="1"/>
    <col min="6" max="6" width="13.5703125" bestFit="1" customWidth="1"/>
    <col min="7" max="7" width="13.140625" customWidth="1"/>
    <col min="8" max="8" width="13.85546875" customWidth="1"/>
    <col min="9" max="9" width="13.5703125" customWidth="1"/>
    <col min="10" max="10" width="13.5703125" bestFit="1" customWidth="1"/>
    <col min="11" max="11" width="10.7109375" bestFit="1" customWidth="1"/>
    <col min="12" max="12" width="9.140625" customWidth="1"/>
    <col min="13" max="13" width="8.85546875" customWidth="1"/>
  </cols>
  <sheetData>
    <row r="1" spans="1:13" ht="15.75" x14ac:dyDescent="0.25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</row>
    <row r="2" spans="1:13" ht="15.75" x14ac:dyDescent="0.25">
      <c r="A2" s="212" t="s">
        <v>35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15.75" x14ac:dyDescent="0.25">
      <c r="A3" s="229" t="s">
        <v>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3" ht="15.75" x14ac:dyDescent="0.25">
      <c r="A4" s="29"/>
      <c r="B4" s="29"/>
      <c r="C4" s="29"/>
      <c r="D4" s="29"/>
      <c r="E4" s="94"/>
      <c r="F4" s="94"/>
      <c r="G4" s="29"/>
      <c r="H4" s="29"/>
      <c r="I4" s="94"/>
      <c r="J4" s="94"/>
      <c r="K4" s="94"/>
      <c r="L4" s="94"/>
      <c r="M4" s="61" t="s">
        <v>112</v>
      </c>
    </row>
    <row r="5" spans="1:13" ht="15.75" x14ac:dyDescent="0.25">
      <c r="A5" s="19" t="s">
        <v>0</v>
      </c>
      <c r="B5" s="20"/>
      <c r="C5" s="48"/>
      <c r="D5" s="48"/>
      <c r="E5" s="48"/>
      <c r="F5" s="48"/>
      <c r="G5" s="48"/>
      <c r="H5" s="48"/>
      <c r="I5" s="48"/>
      <c r="J5" s="48"/>
      <c r="K5" s="48"/>
      <c r="L5" s="48"/>
      <c r="M5" s="78" t="s">
        <v>162</v>
      </c>
    </row>
    <row r="6" spans="1:13" ht="15.75" x14ac:dyDescent="0.25">
      <c r="A6" s="49" t="s">
        <v>27</v>
      </c>
      <c r="B6" s="50"/>
      <c r="C6" s="30"/>
      <c r="D6" s="30"/>
      <c r="E6" s="30"/>
      <c r="F6" s="30"/>
      <c r="G6" s="30"/>
      <c r="H6" s="30"/>
      <c r="I6" s="30"/>
      <c r="J6" s="30"/>
      <c r="K6" s="30"/>
      <c r="L6" s="30"/>
      <c r="M6" s="51"/>
    </row>
    <row r="7" spans="1:13" ht="31.5" customHeight="1" x14ac:dyDescent="0.25">
      <c r="A7" s="230" t="s">
        <v>14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2"/>
    </row>
    <row r="8" spans="1:13" ht="15" customHeight="1" x14ac:dyDescent="0.25">
      <c r="A8" s="21" t="s">
        <v>28</v>
      </c>
      <c r="B8" s="22"/>
      <c r="C8" s="57" t="s">
        <v>3</v>
      </c>
      <c r="D8" s="56" t="s">
        <v>19</v>
      </c>
      <c r="E8" s="56"/>
      <c r="F8" s="56"/>
      <c r="G8" s="56"/>
      <c r="H8" s="56"/>
      <c r="I8" s="56"/>
      <c r="J8" s="56"/>
      <c r="K8" s="56"/>
      <c r="L8" s="56"/>
      <c r="M8" s="62"/>
    </row>
    <row r="9" spans="1:13" ht="15" customHeight="1" x14ac:dyDescent="0.25">
      <c r="A9" s="36" t="s">
        <v>36</v>
      </c>
      <c r="B9" s="57"/>
      <c r="C9" s="57" t="s">
        <v>3</v>
      </c>
      <c r="D9" s="56" t="s">
        <v>4</v>
      </c>
      <c r="E9" s="56"/>
      <c r="F9" s="56"/>
      <c r="G9" s="56"/>
      <c r="H9" s="56"/>
      <c r="I9" s="56"/>
      <c r="J9" s="56"/>
      <c r="K9" s="56"/>
      <c r="L9" s="56"/>
      <c r="M9" s="62"/>
    </row>
    <row r="10" spans="1:13" ht="15" customHeight="1" x14ac:dyDescent="0.25">
      <c r="A10" s="36"/>
      <c r="B10" s="57"/>
      <c r="C10" s="57" t="s">
        <v>3</v>
      </c>
      <c r="D10" s="58" t="s">
        <v>18</v>
      </c>
      <c r="E10" s="58"/>
      <c r="F10" s="58"/>
      <c r="G10" s="59"/>
      <c r="H10" s="59"/>
      <c r="I10" s="59"/>
      <c r="J10" s="59"/>
      <c r="K10" s="59"/>
      <c r="L10" s="59"/>
      <c r="M10" s="77"/>
    </row>
    <row r="11" spans="1:13" ht="15" customHeight="1" x14ac:dyDescent="0.25">
      <c r="A11" s="36"/>
      <c r="B11" s="57"/>
      <c r="C11" s="57" t="s">
        <v>3</v>
      </c>
      <c r="D11" s="58" t="s">
        <v>37</v>
      </c>
      <c r="E11" s="58"/>
      <c r="F11" s="58"/>
      <c r="G11" s="59"/>
      <c r="H11" s="59"/>
      <c r="I11" s="59"/>
      <c r="J11" s="59"/>
      <c r="K11" s="59"/>
      <c r="L11" s="59"/>
      <c r="M11" s="77"/>
    </row>
    <row r="12" spans="1:13" ht="15" customHeight="1" x14ac:dyDescent="0.25">
      <c r="A12" s="36"/>
      <c r="B12" s="57"/>
      <c r="C12" s="57" t="s">
        <v>3</v>
      </c>
      <c r="D12" s="58" t="s">
        <v>38</v>
      </c>
      <c r="E12" s="58"/>
      <c r="F12" s="58"/>
      <c r="G12" s="59"/>
      <c r="H12" s="59"/>
      <c r="I12" s="59"/>
      <c r="J12" s="59"/>
      <c r="K12" s="59"/>
      <c r="L12" s="59"/>
      <c r="M12" s="77"/>
    </row>
    <row r="13" spans="1:13" ht="15" customHeight="1" x14ac:dyDescent="0.25">
      <c r="A13" s="36"/>
      <c r="B13" s="57"/>
      <c r="C13" s="57" t="s">
        <v>3</v>
      </c>
      <c r="D13" s="58" t="s">
        <v>39</v>
      </c>
      <c r="E13" s="58"/>
      <c r="F13" s="58"/>
      <c r="G13" s="59"/>
      <c r="H13" s="59"/>
      <c r="I13" s="59"/>
      <c r="J13" s="59"/>
      <c r="K13" s="59"/>
      <c r="L13" s="59"/>
      <c r="M13" s="77"/>
    </row>
    <row r="14" spans="1:13" ht="15" customHeight="1" x14ac:dyDescent="0.25">
      <c r="A14" s="36"/>
      <c r="B14" s="57"/>
      <c r="C14" s="57" t="s">
        <v>3</v>
      </c>
      <c r="D14" s="58" t="s">
        <v>40</v>
      </c>
      <c r="E14" s="58"/>
      <c r="F14" s="58"/>
      <c r="G14" s="59"/>
      <c r="H14" s="59"/>
      <c r="I14" s="59"/>
      <c r="J14" s="59"/>
      <c r="K14" s="59"/>
      <c r="L14" s="59"/>
      <c r="M14" s="77"/>
    </row>
    <row r="15" spans="1:13" ht="22.5" customHeight="1" x14ac:dyDescent="0.25">
      <c r="A15" s="226" t="s">
        <v>41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8"/>
    </row>
    <row r="16" spans="1:13" ht="15" customHeight="1" x14ac:dyDescent="0.25">
      <c r="A16" s="207"/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9"/>
    </row>
    <row r="17" spans="1:18" ht="16.5" customHeight="1" x14ac:dyDescent="0.25">
      <c r="A17" s="233" t="s">
        <v>131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</row>
    <row r="18" spans="1:18" ht="18" customHeight="1" x14ac:dyDescent="0.25">
      <c r="A18" s="210" t="s">
        <v>130</v>
      </c>
      <c r="B18" s="211"/>
      <c r="C18" s="219" t="s">
        <v>2</v>
      </c>
      <c r="D18" s="219" t="s">
        <v>132</v>
      </c>
      <c r="E18" s="214" t="s">
        <v>124</v>
      </c>
      <c r="F18" s="215"/>
      <c r="G18" s="216" t="s">
        <v>130</v>
      </c>
      <c r="H18" s="217"/>
      <c r="I18" s="217"/>
      <c r="J18" s="218"/>
      <c r="K18" s="216" t="s">
        <v>138</v>
      </c>
      <c r="L18" s="217"/>
      <c r="M18" s="218"/>
    </row>
    <row r="19" spans="1:18" ht="18" customHeight="1" x14ac:dyDescent="0.25">
      <c r="A19" s="224" t="s">
        <v>129</v>
      </c>
      <c r="B19" s="222" t="s">
        <v>1</v>
      </c>
      <c r="C19" s="220"/>
      <c r="D19" s="220"/>
      <c r="E19" s="219" t="s">
        <v>125</v>
      </c>
      <c r="F19" s="219" t="s">
        <v>126</v>
      </c>
      <c r="G19" s="216" t="s">
        <v>133</v>
      </c>
      <c r="H19" s="218"/>
      <c r="I19" s="216" t="s">
        <v>134</v>
      </c>
      <c r="J19" s="218"/>
      <c r="K19" s="219" t="s">
        <v>135</v>
      </c>
      <c r="L19" s="219" t="s">
        <v>136</v>
      </c>
      <c r="M19" s="219" t="s">
        <v>137</v>
      </c>
    </row>
    <row r="20" spans="1:18" ht="18" customHeight="1" x14ac:dyDescent="0.25">
      <c r="A20" s="225"/>
      <c r="B20" s="223"/>
      <c r="C20" s="221"/>
      <c r="D20" s="221"/>
      <c r="E20" s="221"/>
      <c r="F20" s="221"/>
      <c r="G20" s="98" t="s">
        <v>127</v>
      </c>
      <c r="H20" s="91" t="s">
        <v>128</v>
      </c>
      <c r="I20" s="91" t="s">
        <v>127</v>
      </c>
      <c r="J20" s="91" t="s">
        <v>128</v>
      </c>
      <c r="K20" s="221"/>
      <c r="L20" s="221"/>
      <c r="M20" s="221"/>
    </row>
    <row r="21" spans="1:18" s="86" customFormat="1" ht="24.95" customHeight="1" x14ac:dyDescent="0.25">
      <c r="A21" s="27">
        <v>1</v>
      </c>
      <c r="B21" s="33" t="s">
        <v>42</v>
      </c>
      <c r="C21" s="3" t="s">
        <v>5</v>
      </c>
      <c r="D21" s="102">
        <v>0.1</v>
      </c>
      <c r="E21" s="97"/>
      <c r="F21" s="97"/>
      <c r="G21" s="1">
        <v>3</v>
      </c>
      <c r="H21" s="26">
        <v>3</v>
      </c>
      <c r="I21" s="26">
        <v>6</v>
      </c>
      <c r="J21" s="26">
        <v>6</v>
      </c>
      <c r="K21" s="115">
        <v>0.25</v>
      </c>
      <c r="L21" s="115">
        <f>G21/H21/4</f>
        <v>0.25</v>
      </c>
      <c r="M21" s="103"/>
      <c r="O21" s="76"/>
      <c r="P21" s="184"/>
      <c r="Q21" s="184"/>
      <c r="R21" s="184"/>
    </row>
    <row r="22" spans="1:18" ht="24.95" customHeight="1" x14ac:dyDescent="0.25">
      <c r="A22" s="27">
        <v>2</v>
      </c>
      <c r="B22" s="28" t="s">
        <v>43</v>
      </c>
      <c r="C22" s="3" t="s">
        <v>5</v>
      </c>
      <c r="D22" s="102">
        <v>0.1</v>
      </c>
      <c r="E22" s="3"/>
      <c r="F22" s="3"/>
      <c r="G22" s="1">
        <v>1</v>
      </c>
      <c r="H22" s="24">
        <v>1</v>
      </c>
      <c r="I22" s="26">
        <v>2</v>
      </c>
      <c r="J22" s="26">
        <v>2</v>
      </c>
      <c r="K22" s="115">
        <v>0.25</v>
      </c>
      <c r="L22" s="115">
        <f t="shared" ref="L22:L27" si="0">G22/H22/4</f>
        <v>0.25</v>
      </c>
      <c r="M22" s="102"/>
      <c r="O22" s="76"/>
      <c r="P22" s="185"/>
      <c r="Q22" s="185"/>
      <c r="R22" s="185"/>
    </row>
    <row r="23" spans="1:18" ht="24.95" customHeight="1" x14ac:dyDescent="0.25">
      <c r="A23" s="1">
        <v>3</v>
      </c>
      <c r="B23" s="79" t="s">
        <v>44</v>
      </c>
      <c r="C23" s="1" t="s">
        <v>5</v>
      </c>
      <c r="D23" s="103">
        <v>0.1</v>
      </c>
      <c r="E23" s="1"/>
      <c r="F23" s="1"/>
      <c r="G23" s="1">
        <v>3</v>
      </c>
      <c r="H23" s="24">
        <v>1</v>
      </c>
      <c r="I23" s="26">
        <v>6</v>
      </c>
      <c r="J23" s="26">
        <v>2</v>
      </c>
      <c r="K23" s="115">
        <v>0.08</v>
      </c>
      <c r="L23" s="115">
        <v>0.08</v>
      </c>
      <c r="M23" s="102"/>
      <c r="O23" s="76"/>
      <c r="P23" s="185"/>
      <c r="Q23" s="185"/>
      <c r="R23" s="185"/>
    </row>
    <row r="24" spans="1:18" ht="24.95" customHeight="1" x14ac:dyDescent="0.25">
      <c r="A24" s="1">
        <v>4</v>
      </c>
      <c r="B24" s="79" t="s">
        <v>45</v>
      </c>
      <c r="C24" s="1" t="s">
        <v>5</v>
      </c>
      <c r="D24" s="103">
        <v>0.1</v>
      </c>
      <c r="E24" s="1"/>
      <c r="F24" s="1"/>
      <c r="G24" s="1">
        <v>3</v>
      </c>
      <c r="H24" s="24">
        <v>3</v>
      </c>
      <c r="I24" s="26">
        <v>6</v>
      </c>
      <c r="J24" s="26">
        <v>6</v>
      </c>
      <c r="K24" s="115">
        <v>0.25</v>
      </c>
      <c r="L24" s="115">
        <f t="shared" si="0"/>
        <v>0.25</v>
      </c>
      <c r="M24" s="102"/>
      <c r="O24" s="76"/>
      <c r="P24" s="185"/>
      <c r="Q24" s="185"/>
      <c r="R24" s="185"/>
    </row>
    <row r="25" spans="1:18" ht="24.95" customHeight="1" x14ac:dyDescent="0.25">
      <c r="A25" s="1">
        <v>5</v>
      </c>
      <c r="B25" s="33" t="s">
        <v>46</v>
      </c>
      <c r="C25" s="1" t="s">
        <v>5</v>
      </c>
      <c r="D25" s="104">
        <v>0.1</v>
      </c>
      <c r="E25" s="6"/>
      <c r="F25" s="6"/>
      <c r="G25" s="1">
        <v>3</v>
      </c>
      <c r="H25" s="24">
        <v>3</v>
      </c>
      <c r="I25" s="26">
        <v>6</v>
      </c>
      <c r="J25" s="26">
        <v>6</v>
      </c>
      <c r="K25" s="115">
        <v>0.25</v>
      </c>
      <c r="L25" s="115">
        <f t="shared" si="0"/>
        <v>0.25</v>
      </c>
      <c r="M25" s="102"/>
      <c r="O25" s="76"/>
      <c r="P25" s="185"/>
      <c r="Q25" s="185"/>
      <c r="R25" s="185"/>
    </row>
    <row r="26" spans="1:18" ht="24.95" customHeight="1" x14ac:dyDescent="0.25">
      <c r="A26" s="1">
        <v>6</v>
      </c>
      <c r="B26" s="33" t="s">
        <v>47</v>
      </c>
      <c r="C26" s="1" t="s">
        <v>5</v>
      </c>
      <c r="D26" s="104">
        <v>0.1</v>
      </c>
      <c r="E26" s="6"/>
      <c r="F26" s="6"/>
      <c r="G26" s="1">
        <v>3</v>
      </c>
      <c r="H26" s="24">
        <v>3</v>
      </c>
      <c r="I26" s="26">
        <v>6</v>
      </c>
      <c r="J26" s="26">
        <v>6</v>
      </c>
      <c r="K26" s="115">
        <v>0.25</v>
      </c>
      <c r="L26" s="115">
        <f t="shared" si="0"/>
        <v>0.25</v>
      </c>
      <c r="M26" s="102"/>
      <c r="O26" s="76"/>
      <c r="P26" s="185"/>
      <c r="Q26" s="185"/>
      <c r="R26" s="185"/>
    </row>
    <row r="27" spans="1:18" ht="24.95" customHeight="1" x14ac:dyDescent="0.25">
      <c r="A27" s="6">
        <v>7</v>
      </c>
      <c r="B27" s="35" t="s">
        <v>48</v>
      </c>
      <c r="C27" s="1" t="s">
        <v>5</v>
      </c>
      <c r="D27" s="104">
        <v>0.1</v>
      </c>
      <c r="E27" s="6"/>
      <c r="F27" s="6"/>
      <c r="G27" s="1">
        <v>3</v>
      </c>
      <c r="H27" s="24">
        <v>3</v>
      </c>
      <c r="I27" s="26">
        <v>6</v>
      </c>
      <c r="J27" s="26">
        <v>6</v>
      </c>
      <c r="K27" s="115">
        <v>0.25</v>
      </c>
      <c r="L27" s="115">
        <f t="shared" si="0"/>
        <v>0.25</v>
      </c>
      <c r="M27" s="102"/>
      <c r="O27" s="76"/>
      <c r="P27" s="185"/>
      <c r="Q27" s="185"/>
      <c r="R27" s="185"/>
    </row>
    <row r="28" spans="1:18" ht="30" customHeight="1" x14ac:dyDescent="0.25">
      <c r="A28" s="1">
        <v>8</v>
      </c>
      <c r="B28" s="80" t="s">
        <v>49</v>
      </c>
      <c r="C28" s="1" t="s">
        <v>5</v>
      </c>
      <c r="D28" s="104">
        <v>0.3</v>
      </c>
      <c r="E28" s="6"/>
      <c r="F28" s="6"/>
      <c r="G28" s="1">
        <v>0.25</v>
      </c>
      <c r="H28" s="24">
        <v>0</v>
      </c>
      <c r="I28" s="26">
        <v>0.5</v>
      </c>
      <c r="J28" s="26">
        <f t="shared" ref="J28" si="1">H28</f>
        <v>0</v>
      </c>
      <c r="K28" s="115">
        <v>0</v>
      </c>
      <c r="L28" s="115">
        <v>0</v>
      </c>
      <c r="M28" s="102"/>
      <c r="O28" s="76"/>
      <c r="P28" s="185"/>
      <c r="Q28" s="185"/>
      <c r="R28" s="185"/>
    </row>
    <row r="29" spans="1:18" x14ac:dyDescent="0.25">
      <c r="A29" s="23"/>
      <c r="B29" s="23"/>
      <c r="C29" s="23"/>
      <c r="D29" s="106"/>
      <c r="E29" s="23"/>
      <c r="F29" s="23"/>
      <c r="G29" s="23"/>
      <c r="H29" s="23"/>
      <c r="I29" s="23"/>
      <c r="J29" s="23"/>
      <c r="K29" s="105"/>
      <c r="L29" s="105"/>
      <c r="M29" s="105"/>
    </row>
    <row r="30" spans="1:18" x14ac:dyDescent="0.25">
      <c r="A30" s="99" t="s">
        <v>139</v>
      </c>
      <c r="B30" s="100"/>
      <c r="C30" s="101"/>
      <c r="D30" s="107">
        <f>SUM(D21:D29)</f>
        <v>1</v>
      </c>
      <c r="E30" s="93"/>
      <c r="F30" s="92"/>
      <c r="G30" s="200">
        <f>SUM(G21:G29)</f>
        <v>19.25</v>
      </c>
      <c r="H30" s="108">
        <f>SUM(H21:H29)</f>
        <v>17</v>
      </c>
      <c r="I30" s="108">
        <f>SUM(I21:I29)</f>
        <v>38.5</v>
      </c>
      <c r="J30" s="47">
        <f>SUM(J21:J29)</f>
        <v>34</v>
      </c>
      <c r="K30" s="107"/>
      <c r="L30" s="107"/>
      <c r="M30" s="107"/>
    </row>
    <row r="31" spans="1:18" ht="15.75" x14ac:dyDescent="0.25">
      <c r="A31" s="213"/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</row>
    <row r="32" spans="1:18" ht="15.75" x14ac:dyDescent="0.25">
      <c r="A32" s="212" t="s">
        <v>66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</row>
    <row r="33" spans="1:13" ht="15.75" x14ac:dyDescent="0.25">
      <c r="A33" s="229" t="s">
        <v>26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</row>
    <row r="34" spans="1:13" ht="15.75" x14ac:dyDescent="0.25">
      <c r="A34" s="41"/>
      <c r="B34" s="41"/>
      <c r="C34" s="41"/>
      <c r="D34" s="41"/>
      <c r="E34" s="94"/>
      <c r="F34" s="94"/>
      <c r="G34" s="41"/>
      <c r="H34" s="41"/>
      <c r="I34" s="94"/>
      <c r="J34" s="94"/>
      <c r="K34" s="94"/>
      <c r="L34" s="94"/>
      <c r="M34" s="61" t="s">
        <v>113</v>
      </c>
    </row>
    <row r="35" spans="1:13" ht="15.75" x14ac:dyDescent="0.25">
      <c r="A35" s="19" t="s">
        <v>0</v>
      </c>
      <c r="B35" s="20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78" t="s">
        <v>162</v>
      </c>
    </row>
    <row r="36" spans="1:13" ht="15.75" x14ac:dyDescent="0.25">
      <c r="A36" s="49" t="s">
        <v>27</v>
      </c>
      <c r="B36" s="5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51"/>
    </row>
    <row r="37" spans="1:13" ht="33" customHeight="1" x14ac:dyDescent="0.25">
      <c r="A37" s="230" t="s">
        <v>14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2"/>
    </row>
    <row r="38" spans="1:13" ht="15.75" x14ac:dyDescent="0.25">
      <c r="A38" s="21" t="s">
        <v>29</v>
      </c>
      <c r="B38" s="22"/>
      <c r="C38" s="57" t="s">
        <v>3</v>
      </c>
      <c r="D38" s="56" t="s">
        <v>30</v>
      </c>
      <c r="E38" s="56"/>
      <c r="F38" s="56"/>
      <c r="G38" s="56"/>
      <c r="H38" s="56"/>
      <c r="I38" s="56"/>
      <c r="J38" s="56"/>
      <c r="K38" s="56"/>
      <c r="L38" s="56"/>
      <c r="M38" s="62"/>
    </row>
    <row r="39" spans="1:13" ht="15.75" x14ac:dyDescent="0.25">
      <c r="A39" s="36" t="s">
        <v>50</v>
      </c>
      <c r="B39" s="57"/>
      <c r="C39" s="57" t="s">
        <v>3</v>
      </c>
      <c r="D39" s="56" t="s">
        <v>20</v>
      </c>
      <c r="E39" s="56"/>
      <c r="F39" s="56"/>
      <c r="G39" s="56"/>
      <c r="H39" s="56"/>
      <c r="I39" s="56"/>
      <c r="J39" s="56"/>
      <c r="K39" s="56"/>
      <c r="L39" s="56"/>
      <c r="M39" s="62"/>
    </row>
    <row r="40" spans="1:13" ht="15.75" x14ac:dyDescent="0.25">
      <c r="A40" s="36"/>
      <c r="B40" s="57"/>
      <c r="C40" s="57" t="s">
        <v>3</v>
      </c>
      <c r="D40" s="56" t="s">
        <v>51</v>
      </c>
      <c r="E40" s="56"/>
      <c r="F40" s="56"/>
      <c r="G40" s="56"/>
      <c r="H40" s="56"/>
      <c r="I40" s="56"/>
      <c r="J40" s="56"/>
      <c r="K40" s="56"/>
      <c r="L40" s="56"/>
      <c r="M40" s="62"/>
    </row>
    <row r="41" spans="1:13" ht="15.75" x14ac:dyDescent="0.25">
      <c r="A41" s="36"/>
      <c r="B41" s="57"/>
      <c r="C41" s="57" t="s">
        <v>3</v>
      </c>
      <c r="D41" s="56" t="s">
        <v>52</v>
      </c>
      <c r="E41" s="56"/>
      <c r="F41" s="56"/>
      <c r="G41" s="56"/>
      <c r="H41" s="56"/>
      <c r="I41" s="56"/>
      <c r="J41" s="56"/>
      <c r="K41" s="56"/>
      <c r="L41" s="56"/>
      <c r="M41" s="62"/>
    </row>
    <row r="42" spans="1:13" ht="15" customHeight="1" x14ac:dyDescent="0.25">
      <c r="A42" s="226" t="s">
        <v>53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8"/>
    </row>
    <row r="43" spans="1:13" ht="22.5" customHeight="1" x14ac:dyDescent="0.25">
      <c r="A43" s="207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9"/>
    </row>
    <row r="44" spans="1:13" ht="16.5" customHeight="1" x14ac:dyDescent="0.25">
      <c r="A44" s="233" t="s">
        <v>131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1:13" ht="18" customHeight="1" x14ac:dyDescent="0.25">
      <c r="A45" s="210" t="s">
        <v>130</v>
      </c>
      <c r="B45" s="211"/>
      <c r="C45" s="219" t="s">
        <v>2</v>
      </c>
      <c r="D45" s="219" t="s">
        <v>132</v>
      </c>
      <c r="E45" s="214" t="s">
        <v>124</v>
      </c>
      <c r="F45" s="215"/>
      <c r="G45" s="216" t="s">
        <v>130</v>
      </c>
      <c r="H45" s="217"/>
      <c r="I45" s="217"/>
      <c r="J45" s="218"/>
      <c r="K45" s="216" t="s">
        <v>138</v>
      </c>
      <c r="L45" s="217"/>
      <c r="M45" s="218"/>
    </row>
    <row r="46" spans="1:13" ht="18" customHeight="1" x14ac:dyDescent="0.25">
      <c r="A46" s="224" t="s">
        <v>129</v>
      </c>
      <c r="B46" s="222" t="s">
        <v>1</v>
      </c>
      <c r="C46" s="220"/>
      <c r="D46" s="220"/>
      <c r="E46" s="219" t="s">
        <v>125</v>
      </c>
      <c r="F46" s="219" t="s">
        <v>126</v>
      </c>
      <c r="G46" s="216" t="s">
        <v>133</v>
      </c>
      <c r="H46" s="218"/>
      <c r="I46" s="216" t="s">
        <v>134</v>
      </c>
      <c r="J46" s="218"/>
      <c r="K46" s="219" t="s">
        <v>135</v>
      </c>
      <c r="L46" s="219" t="s">
        <v>136</v>
      </c>
      <c r="M46" s="219" t="s">
        <v>137</v>
      </c>
    </row>
    <row r="47" spans="1:13" ht="18" customHeight="1" x14ac:dyDescent="0.25">
      <c r="A47" s="225"/>
      <c r="B47" s="223"/>
      <c r="C47" s="221"/>
      <c r="D47" s="221"/>
      <c r="E47" s="221"/>
      <c r="F47" s="221"/>
      <c r="G47" s="98" t="s">
        <v>127</v>
      </c>
      <c r="H47" s="91" t="s">
        <v>128</v>
      </c>
      <c r="I47" s="91" t="s">
        <v>127</v>
      </c>
      <c r="J47" s="91" t="s">
        <v>128</v>
      </c>
      <c r="K47" s="221"/>
      <c r="L47" s="221"/>
      <c r="M47" s="221"/>
    </row>
    <row r="48" spans="1:13" ht="24.95" customHeight="1" x14ac:dyDescent="0.25">
      <c r="A48" s="27">
        <v>1</v>
      </c>
      <c r="B48" s="32" t="s">
        <v>54</v>
      </c>
      <c r="C48" s="81" t="s">
        <v>55</v>
      </c>
      <c r="D48" s="154">
        <v>0.1</v>
      </c>
      <c r="E48" s="123">
        <v>282638.61</v>
      </c>
      <c r="F48" s="117">
        <v>244715.03</v>
      </c>
      <c r="G48" s="118">
        <f t="shared" ref="G48:G57" si="2">E48/4</f>
        <v>70659.652499999997</v>
      </c>
      <c r="H48" s="119">
        <v>125966.25</v>
      </c>
      <c r="I48" s="120">
        <f>G48*2</f>
        <v>141319.30499999999</v>
      </c>
      <c r="J48" s="120">
        <f t="shared" ref="J48:J57" si="3">F48</f>
        <v>244715.03</v>
      </c>
      <c r="K48" s="126">
        <v>0.42009999999999997</v>
      </c>
      <c r="L48" s="126">
        <f>H48/E48</f>
        <v>0.44567955524547764</v>
      </c>
      <c r="M48" s="125"/>
    </row>
    <row r="49" spans="1:13" ht="24.95" customHeight="1" x14ac:dyDescent="0.25">
      <c r="A49" s="27">
        <v>2</v>
      </c>
      <c r="B49" s="32" t="s">
        <v>56</v>
      </c>
      <c r="C49" s="31" t="s">
        <v>57</v>
      </c>
      <c r="D49" s="154">
        <v>0.1</v>
      </c>
      <c r="E49" s="123">
        <v>1100000</v>
      </c>
      <c r="F49" s="117">
        <v>738965.53</v>
      </c>
      <c r="G49" s="118">
        <f t="shared" si="2"/>
        <v>275000</v>
      </c>
      <c r="H49" s="119">
        <v>359827.59</v>
      </c>
      <c r="I49" s="120">
        <f>G49*2</f>
        <v>550000</v>
      </c>
      <c r="J49" s="120">
        <f t="shared" si="3"/>
        <v>738965.53</v>
      </c>
      <c r="K49" s="126">
        <v>0.34470000000000001</v>
      </c>
      <c r="L49" s="126">
        <f t="shared" ref="L49:L57" si="4">H49/E49</f>
        <v>0.32711599090909094</v>
      </c>
      <c r="M49" s="125"/>
    </row>
    <row r="50" spans="1:13" ht="26.25" customHeight="1" x14ac:dyDescent="0.25">
      <c r="A50" s="27">
        <v>3</v>
      </c>
      <c r="B50" s="33" t="s">
        <v>58</v>
      </c>
      <c r="C50" s="31" t="s">
        <v>59</v>
      </c>
      <c r="D50" s="154">
        <v>0.1</v>
      </c>
      <c r="E50" s="123">
        <v>11298.93</v>
      </c>
      <c r="F50" s="117">
        <v>17055.240000000002</v>
      </c>
      <c r="G50" s="118">
        <f t="shared" si="2"/>
        <v>2824.7325000000001</v>
      </c>
      <c r="H50" s="119">
        <v>147.1</v>
      </c>
      <c r="I50" s="120">
        <f t="shared" ref="I50:I57" si="5">G50*2</f>
        <v>5649.4650000000001</v>
      </c>
      <c r="J50" s="120">
        <f t="shared" si="3"/>
        <v>17055.240000000002</v>
      </c>
      <c r="K50" s="126">
        <v>1.4964</v>
      </c>
      <c r="L50" s="126">
        <f t="shared" si="4"/>
        <v>1.3018931881160427E-2</v>
      </c>
      <c r="M50" s="125"/>
    </row>
    <row r="51" spans="1:13" ht="26.25" customHeight="1" x14ac:dyDescent="0.25">
      <c r="A51" s="27">
        <v>4</v>
      </c>
      <c r="B51" s="33" t="s">
        <v>60</v>
      </c>
      <c r="C51" s="31" t="s">
        <v>59</v>
      </c>
      <c r="D51" s="154">
        <v>0.1</v>
      </c>
      <c r="E51" s="123">
        <v>409.4</v>
      </c>
      <c r="F51" s="117">
        <v>16.239999999999998</v>
      </c>
      <c r="G51" s="118">
        <f t="shared" si="2"/>
        <v>102.35</v>
      </c>
      <c r="H51" s="119">
        <f t="shared" ref="H51:H57" si="6">F51</f>
        <v>16.239999999999998</v>
      </c>
      <c r="I51" s="120">
        <f t="shared" si="5"/>
        <v>204.7</v>
      </c>
      <c r="J51" s="120">
        <f t="shared" si="3"/>
        <v>16.239999999999998</v>
      </c>
      <c r="K51" s="126">
        <v>0</v>
      </c>
      <c r="L51" s="126">
        <f t="shared" si="4"/>
        <v>3.966780654616512E-2</v>
      </c>
      <c r="M51" s="125"/>
    </row>
    <row r="52" spans="1:13" ht="25.5" customHeight="1" x14ac:dyDescent="0.25">
      <c r="A52" s="27">
        <v>5</v>
      </c>
      <c r="B52" s="33" t="s">
        <v>61</v>
      </c>
      <c r="C52" s="31" t="s">
        <v>59</v>
      </c>
      <c r="D52" s="154">
        <v>0.1</v>
      </c>
      <c r="E52" s="123">
        <v>4941.8599999999997</v>
      </c>
      <c r="F52" s="117">
        <v>3335.32</v>
      </c>
      <c r="G52" s="118">
        <f t="shared" si="2"/>
        <v>1235.4649999999999</v>
      </c>
      <c r="H52" s="119">
        <v>449.2</v>
      </c>
      <c r="I52" s="120">
        <f t="shared" si="5"/>
        <v>2470.9299999999998</v>
      </c>
      <c r="J52" s="120">
        <f t="shared" si="3"/>
        <v>3335.32</v>
      </c>
      <c r="K52" s="126">
        <v>0.58399999999999996</v>
      </c>
      <c r="L52" s="126">
        <f t="shared" si="4"/>
        <v>9.0896949731477619E-2</v>
      </c>
      <c r="M52" s="125"/>
    </row>
    <row r="53" spans="1:13" ht="24.95" customHeight="1" x14ac:dyDescent="0.25">
      <c r="A53" s="27">
        <v>6</v>
      </c>
      <c r="B53" s="34" t="s">
        <v>62</v>
      </c>
      <c r="C53" s="31" t="s">
        <v>59</v>
      </c>
      <c r="D53" s="154">
        <v>0.1</v>
      </c>
      <c r="E53" s="123">
        <v>407.15</v>
      </c>
      <c r="F53" s="117">
        <v>0</v>
      </c>
      <c r="G53" s="118">
        <f t="shared" si="2"/>
        <v>101.78749999999999</v>
      </c>
      <c r="H53" s="119">
        <f t="shared" si="6"/>
        <v>0</v>
      </c>
      <c r="I53" s="120">
        <f t="shared" si="5"/>
        <v>203.57499999999999</v>
      </c>
      <c r="J53" s="120">
        <f t="shared" si="3"/>
        <v>0</v>
      </c>
      <c r="K53" s="126">
        <v>0</v>
      </c>
      <c r="L53" s="126">
        <f t="shared" si="4"/>
        <v>0</v>
      </c>
      <c r="M53" s="125"/>
    </row>
    <row r="54" spans="1:13" ht="24.95" customHeight="1" x14ac:dyDescent="0.25">
      <c r="A54" s="27">
        <v>7</v>
      </c>
      <c r="B54" s="34" t="s">
        <v>63</v>
      </c>
      <c r="C54" s="31" t="s">
        <v>59</v>
      </c>
      <c r="D54" s="154">
        <v>0.1</v>
      </c>
      <c r="E54" s="123">
        <v>155673</v>
      </c>
      <c r="F54" s="117">
        <v>24786.79</v>
      </c>
      <c r="G54" s="118">
        <f t="shared" si="2"/>
        <v>38918.25</v>
      </c>
      <c r="H54" s="248">
        <v>-38797.589999999997</v>
      </c>
      <c r="I54" s="120">
        <f t="shared" si="5"/>
        <v>77836.5</v>
      </c>
      <c r="J54" s="120">
        <f t="shared" si="3"/>
        <v>24786.79</v>
      </c>
      <c r="K54" s="126">
        <v>0.40839999999999999</v>
      </c>
      <c r="L54" s="126">
        <f t="shared" si="4"/>
        <v>-0.24922491376153857</v>
      </c>
      <c r="M54" s="125"/>
    </row>
    <row r="55" spans="1:13" ht="24.95" customHeight="1" x14ac:dyDescent="0.25">
      <c r="A55" s="27">
        <v>8</v>
      </c>
      <c r="B55" s="66" t="s">
        <v>64</v>
      </c>
      <c r="C55" s="39" t="s">
        <v>59</v>
      </c>
      <c r="D55" s="154">
        <v>0.1</v>
      </c>
      <c r="E55" s="123">
        <v>150471</v>
      </c>
      <c r="F55" s="117">
        <v>61567.37</v>
      </c>
      <c r="G55" s="118">
        <f t="shared" si="2"/>
        <v>37617.75</v>
      </c>
      <c r="H55" s="119">
        <v>18707.599999999999</v>
      </c>
      <c r="I55" s="120">
        <f t="shared" si="5"/>
        <v>75235.5</v>
      </c>
      <c r="J55" s="120">
        <f t="shared" si="3"/>
        <v>61567.37</v>
      </c>
      <c r="K55" s="126">
        <v>0.2848</v>
      </c>
      <c r="L55" s="126">
        <f t="shared" si="4"/>
        <v>0.12432694672063055</v>
      </c>
      <c r="M55" s="125"/>
    </row>
    <row r="56" spans="1:13" ht="24.95" customHeight="1" x14ac:dyDescent="0.25">
      <c r="A56" s="27">
        <v>9</v>
      </c>
      <c r="B56" s="34" t="s">
        <v>65</v>
      </c>
      <c r="C56" s="31" t="s">
        <v>59</v>
      </c>
      <c r="D56" s="154">
        <v>0.1</v>
      </c>
      <c r="E56" s="123">
        <v>70558</v>
      </c>
      <c r="F56" s="117">
        <v>86917.85</v>
      </c>
      <c r="G56" s="118">
        <f t="shared" si="2"/>
        <v>17639.5</v>
      </c>
      <c r="H56" s="119">
        <v>42770.5</v>
      </c>
      <c r="I56" s="120">
        <f t="shared" si="5"/>
        <v>35279</v>
      </c>
      <c r="J56" s="120">
        <f t="shared" si="3"/>
        <v>86917.85</v>
      </c>
      <c r="K56" s="126">
        <v>0.62570000000000003</v>
      </c>
      <c r="L56" s="126">
        <f t="shared" si="4"/>
        <v>0.60617506165140733</v>
      </c>
      <c r="M56" s="125"/>
    </row>
    <row r="57" spans="1:13" ht="24.95" customHeight="1" x14ac:dyDescent="0.25">
      <c r="A57" s="24">
        <v>10</v>
      </c>
      <c r="B57" s="25" t="s">
        <v>140</v>
      </c>
      <c r="C57" s="182" t="s">
        <v>59</v>
      </c>
      <c r="D57" s="143">
        <v>0.1</v>
      </c>
      <c r="E57" s="183">
        <v>130000</v>
      </c>
      <c r="F57" s="119">
        <v>0</v>
      </c>
      <c r="G57" s="119">
        <f t="shared" si="2"/>
        <v>32500</v>
      </c>
      <c r="H57" s="119">
        <f t="shared" si="6"/>
        <v>0</v>
      </c>
      <c r="I57" s="120">
        <f t="shared" si="5"/>
        <v>65000</v>
      </c>
      <c r="J57" s="120">
        <f t="shared" si="3"/>
        <v>0</v>
      </c>
      <c r="K57" s="126">
        <v>0</v>
      </c>
      <c r="L57" s="126">
        <f t="shared" si="4"/>
        <v>0</v>
      </c>
      <c r="M57" s="127"/>
    </row>
    <row r="58" spans="1:13" x14ac:dyDescent="0.25">
      <c r="A58" s="99" t="s">
        <v>139</v>
      </c>
      <c r="B58" s="100"/>
      <c r="C58" s="101"/>
      <c r="D58" s="107">
        <f>SUM(D48:D57)</f>
        <v>0.99999999999999989</v>
      </c>
      <c r="E58" s="124">
        <f t="shared" ref="E58:J58" si="7">SUM(E48:E57)</f>
        <v>1906397.9499999997</v>
      </c>
      <c r="F58" s="121">
        <f t="shared" si="7"/>
        <v>1177359.3700000001</v>
      </c>
      <c r="G58" s="121">
        <f t="shared" si="7"/>
        <v>476599.48749999993</v>
      </c>
      <c r="H58" s="122">
        <f t="shared" si="7"/>
        <v>509086.89</v>
      </c>
      <c r="I58" s="122">
        <f t="shared" si="7"/>
        <v>953198.97499999986</v>
      </c>
      <c r="J58" s="121">
        <f t="shared" si="7"/>
        <v>1177359.3700000001</v>
      </c>
      <c r="K58" s="107"/>
      <c r="L58" s="107"/>
      <c r="M58" s="107"/>
    </row>
    <row r="59" spans="1:13" ht="15.75" x14ac:dyDescent="0.25">
      <c r="A59" s="213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</row>
    <row r="60" spans="1:13" ht="15.75" x14ac:dyDescent="0.25">
      <c r="A60" s="212" t="s">
        <v>66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</row>
    <row r="61" spans="1:13" ht="15.75" x14ac:dyDescent="0.25">
      <c r="A61" s="229" t="s">
        <v>26</v>
      </c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</row>
    <row r="62" spans="1:13" ht="15.75" x14ac:dyDescent="0.25">
      <c r="A62" s="41"/>
      <c r="B62" s="41"/>
      <c r="C62" s="41"/>
      <c r="D62" s="41"/>
      <c r="E62" s="94"/>
      <c r="F62" s="94"/>
      <c r="G62" s="41"/>
      <c r="H62" s="41"/>
      <c r="I62" s="94"/>
      <c r="J62" s="94"/>
      <c r="K62" s="94"/>
      <c r="L62" s="94"/>
      <c r="M62" s="61" t="s">
        <v>114</v>
      </c>
    </row>
    <row r="63" spans="1:13" ht="15.75" x14ac:dyDescent="0.25">
      <c r="A63" s="19" t="s">
        <v>0</v>
      </c>
      <c r="B63" s="20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78" t="s">
        <v>162</v>
      </c>
    </row>
    <row r="64" spans="1:13" ht="15.75" x14ac:dyDescent="0.25">
      <c r="A64" s="21" t="s">
        <v>27</v>
      </c>
      <c r="B64" s="22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4"/>
    </row>
    <row r="65" spans="1:13" ht="33.75" customHeight="1" x14ac:dyDescent="0.25">
      <c r="A65" s="230" t="s">
        <v>14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2"/>
    </row>
    <row r="66" spans="1:13" ht="15.75" x14ac:dyDescent="0.25">
      <c r="A66" s="21" t="s">
        <v>29</v>
      </c>
      <c r="B66" s="22"/>
      <c r="C66" s="57" t="s">
        <v>3</v>
      </c>
      <c r="D66" s="56" t="s">
        <v>30</v>
      </c>
      <c r="E66" s="56"/>
      <c r="F66" s="56"/>
      <c r="G66" s="56"/>
      <c r="H66" s="56"/>
      <c r="I66" s="56"/>
      <c r="J66" s="56"/>
      <c r="K66" s="56"/>
      <c r="L66" s="56"/>
      <c r="M66" s="62"/>
    </row>
    <row r="67" spans="1:13" ht="15.75" x14ac:dyDescent="0.25">
      <c r="A67" s="36" t="s">
        <v>67</v>
      </c>
      <c r="B67" s="57"/>
      <c r="C67" s="57" t="s">
        <v>3</v>
      </c>
      <c r="D67" s="56" t="s">
        <v>68</v>
      </c>
      <c r="E67" s="56"/>
      <c r="F67" s="56"/>
      <c r="G67" s="56"/>
      <c r="H67" s="56"/>
      <c r="I67" s="56"/>
      <c r="J67" s="56"/>
      <c r="K67" s="56"/>
      <c r="L67" s="56"/>
      <c r="M67" s="62"/>
    </row>
    <row r="68" spans="1:13" ht="15.75" x14ac:dyDescent="0.25">
      <c r="A68" s="36"/>
      <c r="B68" s="57"/>
      <c r="C68" s="57" t="s">
        <v>3</v>
      </c>
      <c r="D68" s="56" t="s">
        <v>21</v>
      </c>
      <c r="E68" s="56"/>
      <c r="F68" s="56"/>
      <c r="G68" s="56"/>
      <c r="H68" s="56"/>
      <c r="I68" s="56"/>
      <c r="J68" s="56"/>
      <c r="K68" s="56"/>
      <c r="L68" s="56"/>
      <c r="M68" s="62"/>
    </row>
    <row r="69" spans="1:13" ht="15.75" x14ac:dyDescent="0.25">
      <c r="A69" s="36"/>
      <c r="B69" s="57"/>
      <c r="C69" s="57" t="s">
        <v>3</v>
      </c>
      <c r="D69" s="56" t="s">
        <v>69</v>
      </c>
      <c r="E69" s="56"/>
      <c r="F69" s="56"/>
      <c r="G69" s="56"/>
      <c r="H69" s="56"/>
      <c r="I69" s="56"/>
      <c r="J69" s="56"/>
      <c r="K69" s="56"/>
      <c r="L69" s="56"/>
      <c r="M69" s="62"/>
    </row>
    <row r="70" spans="1:13" ht="15" customHeight="1" x14ac:dyDescent="0.25">
      <c r="A70" s="226" t="s">
        <v>70</v>
      </c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8"/>
    </row>
    <row r="71" spans="1:13" ht="15" customHeight="1" x14ac:dyDescent="0.25">
      <c r="A71" s="226"/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</row>
    <row r="72" spans="1:13" ht="10.5" customHeight="1" x14ac:dyDescent="0.25">
      <c r="A72" s="207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9"/>
    </row>
    <row r="73" spans="1:13" ht="16.5" customHeight="1" x14ac:dyDescent="0.25">
      <c r="A73" s="233" t="s">
        <v>131</v>
      </c>
      <c r="B73" s="234"/>
      <c r="C73" s="234"/>
      <c r="D73" s="234"/>
      <c r="E73" s="234"/>
      <c r="F73" s="234"/>
      <c r="G73" s="234"/>
      <c r="H73" s="234"/>
      <c r="I73" s="234"/>
      <c r="J73" s="234"/>
      <c r="K73" s="234"/>
      <c r="L73" s="234"/>
      <c r="M73" s="234"/>
    </row>
    <row r="74" spans="1:13" ht="18" customHeight="1" x14ac:dyDescent="0.25">
      <c r="A74" s="210" t="s">
        <v>130</v>
      </c>
      <c r="B74" s="211"/>
      <c r="C74" s="219" t="s">
        <v>2</v>
      </c>
      <c r="D74" s="219" t="s">
        <v>132</v>
      </c>
      <c r="E74" s="214" t="s">
        <v>124</v>
      </c>
      <c r="F74" s="215"/>
      <c r="G74" s="216" t="s">
        <v>130</v>
      </c>
      <c r="H74" s="217"/>
      <c r="I74" s="217"/>
      <c r="J74" s="218"/>
      <c r="K74" s="216" t="s">
        <v>138</v>
      </c>
      <c r="L74" s="217"/>
      <c r="M74" s="218"/>
    </row>
    <row r="75" spans="1:13" ht="18" customHeight="1" x14ac:dyDescent="0.25">
      <c r="A75" s="224" t="s">
        <v>129</v>
      </c>
      <c r="B75" s="222" t="s">
        <v>1</v>
      </c>
      <c r="C75" s="220"/>
      <c r="D75" s="220"/>
      <c r="E75" s="219" t="s">
        <v>125</v>
      </c>
      <c r="F75" s="219" t="s">
        <v>126</v>
      </c>
      <c r="G75" s="216" t="s">
        <v>133</v>
      </c>
      <c r="H75" s="218"/>
      <c r="I75" s="216" t="s">
        <v>134</v>
      </c>
      <c r="J75" s="218"/>
      <c r="K75" s="219" t="s">
        <v>135</v>
      </c>
      <c r="L75" s="219" t="s">
        <v>136</v>
      </c>
      <c r="M75" s="219" t="s">
        <v>137</v>
      </c>
    </row>
    <row r="76" spans="1:13" ht="18" customHeight="1" x14ac:dyDescent="0.25">
      <c r="A76" s="225"/>
      <c r="B76" s="223"/>
      <c r="C76" s="221"/>
      <c r="D76" s="221"/>
      <c r="E76" s="221"/>
      <c r="F76" s="221"/>
      <c r="G76" s="138" t="s">
        <v>127</v>
      </c>
      <c r="H76" s="91" t="s">
        <v>128</v>
      </c>
      <c r="I76" s="91" t="s">
        <v>127</v>
      </c>
      <c r="J76" s="91" t="s">
        <v>128</v>
      </c>
      <c r="K76" s="221"/>
      <c r="L76" s="221"/>
      <c r="M76" s="221"/>
    </row>
    <row r="77" spans="1:13" ht="34.5" customHeight="1" x14ac:dyDescent="0.25">
      <c r="A77" s="9">
        <v>11</v>
      </c>
      <c r="B77" s="201" t="s">
        <v>71</v>
      </c>
      <c r="C77" s="203" t="s">
        <v>59</v>
      </c>
      <c r="D77" s="132">
        <v>0.15</v>
      </c>
      <c r="E77" s="128">
        <v>62526</v>
      </c>
      <c r="F77" s="135">
        <v>0</v>
      </c>
      <c r="G77" s="139">
        <f t="shared" ref="G77:G89" si="8">E77/4</f>
        <v>15631.5</v>
      </c>
      <c r="H77" s="205">
        <f>F77</f>
        <v>0</v>
      </c>
      <c r="I77" s="88">
        <f>G77*2</f>
        <v>31263</v>
      </c>
      <c r="J77" s="176">
        <f>F77</f>
        <v>0</v>
      </c>
      <c r="K77" s="126">
        <v>0</v>
      </c>
      <c r="L77" s="126">
        <f t="shared" ref="L77" si="9">H77/G77</f>
        <v>0</v>
      </c>
      <c r="M77" s="132"/>
    </row>
    <row r="78" spans="1:13" ht="27" customHeight="1" x14ac:dyDescent="0.25">
      <c r="A78" s="27">
        <v>12</v>
      </c>
      <c r="B78" s="202" t="s">
        <v>141</v>
      </c>
      <c r="C78" s="89" t="s">
        <v>59</v>
      </c>
      <c r="D78" s="133">
        <v>0.06</v>
      </c>
      <c r="E78" s="117">
        <v>20000</v>
      </c>
      <c r="F78" s="136">
        <v>355.32</v>
      </c>
      <c r="G78" s="140">
        <f t="shared" si="8"/>
        <v>5000</v>
      </c>
      <c r="H78" s="206">
        <v>163.68</v>
      </c>
      <c r="I78" s="87">
        <f>G78*2</f>
        <v>10000</v>
      </c>
      <c r="J78" s="120">
        <f>F78</f>
        <v>355.32</v>
      </c>
      <c r="K78" s="126">
        <v>9.5999999999999992E-3</v>
      </c>
      <c r="L78" s="126">
        <f>H78/E78</f>
        <v>8.1840000000000003E-3</v>
      </c>
      <c r="M78" s="133"/>
    </row>
    <row r="79" spans="1:13" ht="27.75" customHeight="1" x14ac:dyDescent="0.25">
      <c r="A79" s="27">
        <v>13</v>
      </c>
      <c r="B79" s="66" t="s">
        <v>72</v>
      </c>
      <c r="C79" s="89" t="s">
        <v>59</v>
      </c>
      <c r="D79" s="133">
        <v>0.06</v>
      </c>
      <c r="E79" s="129">
        <v>45000</v>
      </c>
      <c r="F79" s="137">
        <v>1814.52</v>
      </c>
      <c r="G79" s="140">
        <f t="shared" si="8"/>
        <v>11250</v>
      </c>
      <c r="H79" s="206">
        <v>694.12</v>
      </c>
      <c r="I79" s="87">
        <f t="shared" ref="I79:I89" si="10">G79*2</f>
        <v>22500</v>
      </c>
      <c r="J79" s="120">
        <f t="shared" ref="J79:J89" si="11">F79</f>
        <v>1814.52</v>
      </c>
      <c r="K79" s="126">
        <v>2.4899999999999999E-2</v>
      </c>
      <c r="L79" s="126">
        <f>H79/E79</f>
        <v>1.5424888888888889E-2</v>
      </c>
      <c r="M79" s="133"/>
    </row>
    <row r="80" spans="1:13" ht="24.75" customHeight="1" x14ac:dyDescent="0.25">
      <c r="A80" s="27">
        <v>14</v>
      </c>
      <c r="B80" s="66" t="s">
        <v>73</v>
      </c>
      <c r="C80" s="89" t="s">
        <v>59</v>
      </c>
      <c r="D80" s="133">
        <v>0.06</v>
      </c>
      <c r="E80" s="129">
        <v>35500</v>
      </c>
      <c r="F80" s="137">
        <v>9409.19</v>
      </c>
      <c r="G80" s="140">
        <f t="shared" si="8"/>
        <v>8875</v>
      </c>
      <c r="H80" s="206">
        <v>8196.2800000000007</v>
      </c>
      <c r="I80" s="87">
        <f t="shared" si="10"/>
        <v>17750</v>
      </c>
      <c r="J80" s="120">
        <f t="shared" si="11"/>
        <v>9409.19</v>
      </c>
      <c r="K80" s="126">
        <v>3.4200000000000001E-2</v>
      </c>
      <c r="L80" s="126">
        <f t="shared" ref="L80:L89" si="12">H80/E80</f>
        <v>0.23088112676056341</v>
      </c>
      <c r="M80" s="133"/>
    </row>
    <row r="81" spans="1:13" ht="22.5" customHeight="1" x14ac:dyDescent="0.25">
      <c r="A81" s="27">
        <v>15</v>
      </c>
      <c r="B81" s="66" t="s">
        <v>74</v>
      </c>
      <c r="C81" s="89" t="s">
        <v>59</v>
      </c>
      <c r="D81" s="133">
        <v>0.06</v>
      </c>
      <c r="E81" s="129">
        <v>15000</v>
      </c>
      <c r="F81" s="137">
        <v>1353.44</v>
      </c>
      <c r="G81" s="140">
        <f t="shared" si="8"/>
        <v>3750</v>
      </c>
      <c r="H81" s="206">
        <v>597.72</v>
      </c>
      <c r="I81" s="87">
        <f t="shared" si="10"/>
        <v>7500</v>
      </c>
      <c r="J81" s="120">
        <f t="shared" si="11"/>
        <v>1353.44</v>
      </c>
      <c r="K81" s="126">
        <v>5.04E-2</v>
      </c>
      <c r="L81" s="126">
        <f t="shared" si="12"/>
        <v>3.9848000000000001E-2</v>
      </c>
      <c r="M81" s="133"/>
    </row>
    <row r="82" spans="1:13" ht="22.5" customHeight="1" x14ac:dyDescent="0.25">
      <c r="A82" s="27">
        <v>16</v>
      </c>
      <c r="B82" s="66" t="s">
        <v>75</v>
      </c>
      <c r="C82" s="89" t="s">
        <v>59</v>
      </c>
      <c r="D82" s="133">
        <v>0.06</v>
      </c>
      <c r="E82" s="129">
        <v>20000</v>
      </c>
      <c r="F82" s="137">
        <v>667.76</v>
      </c>
      <c r="G82" s="140">
        <f t="shared" si="8"/>
        <v>5000</v>
      </c>
      <c r="H82" s="206">
        <v>412.24</v>
      </c>
      <c r="I82" s="87">
        <f t="shared" si="10"/>
        <v>10000</v>
      </c>
      <c r="J82" s="120">
        <f t="shared" si="11"/>
        <v>667.76</v>
      </c>
      <c r="K82" s="126">
        <v>1.2800000000000001E-2</v>
      </c>
      <c r="L82" s="126">
        <f t="shared" si="12"/>
        <v>2.0612000000000002E-2</v>
      </c>
      <c r="M82" s="133"/>
    </row>
    <row r="83" spans="1:13" ht="25.5" customHeight="1" x14ac:dyDescent="0.25">
      <c r="A83" s="27">
        <v>17</v>
      </c>
      <c r="B83" s="67" t="s">
        <v>122</v>
      </c>
      <c r="C83" s="89" t="s">
        <v>59</v>
      </c>
      <c r="D83" s="133">
        <v>0.04</v>
      </c>
      <c r="E83" s="129">
        <v>6000</v>
      </c>
      <c r="F83" s="137">
        <v>0</v>
      </c>
      <c r="G83" s="140">
        <f t="shared" si="8"/>
        <v>1500</v>
      </c>
      <c r="H83" s="206">
        <f t="shared" ref="H83:H89" si="13">F83</f>
        <v>0</v>
      </c>
      <c r="I83" s="87">
        <f t="shared" si="10"/>
        <v>3000</v>
      </c>
      <c r="J83" s="120">
        <f t="shared" si="11"/>
        <v>0</v>
      </c>
      <c r="K83" s="126">
        <v>0</v>
      </c>
      <c r="L83" s="126">
        <f t="shared" si="12"/>
        <v>0</v>
      </c>
      <c r="M83" s="133"/>
    </row>
    <row r="84" spans="1:13" ht="21" customHeight="1" x14ac:dyDescent="0.25">
      <c r="A84" s="27">
        <v>18</v>
      </c>
      <c r="B84" s="66" t="s">
        <v>76</v>
      </c>
      <c r="C84" s="89" t="s">
        <v>59</v>
      </c>
      <c r="D84" s="133">
        <v>0.05</v>
      </c>
      <c r="E84" s="129">
        <v>6000</v>
      </c>
      <c r="F84" s="137">
        <v>1173</v>
      </c>
      <c r="G84" s="140">
        <f t="shared" si="8"/>
        <v>1500</v>
      </c>
      <c r="H84" s="206">
        <f t="shared" si="13"/>
        <v>1173</v>
      </c>
      <c r="I84" s="87">
        <f t="shared" si="10"/>
        <v>3000</v>
      </c>
      <c r="J84" s="120">
        <f t="shared" si="11"/>
        <v>1173</v>
      </c>
      <c r="K84" s="126">
        <v>0</v>
      </c>
      <c r="L84" s="126">
        <f t="shared" si="12"/>
        <v>0.19550000000000001</v>
      </c>
      <c r="M84" s="146"/>
    </row>
    <row r="85" spans="1:13" ht="21.75" customHeight="1" x14ac:dyDescent="0.25">
      <c r="A85" s="27">
        <v>19</v>
      </c>
      <c r="B85" s="66" t="s">
        <v>77</v>
      </c>
      <c r="C85" s="89" t="s">
        <v>59</v>
      </c>
      <c r="D85" s="133">
        <v>0.05</v>
      </c>
      <c r="E85" s="129">
        <v>6000</v>
      </c>
      <c r="F85" s="137">
        <v>0</v>
      </c>
      <c r="G85" s="140">
        <f t="shared" si="8"/>
        <v>1500</v>
      </c>
      <c r="H85" s="206">
        <f t="shared" si="13"/>
        <v>0</v>
      </c>
      <c r="I85" s="87">
        <f t="shared" si="10"/>
        <v>3000</v>
      </c>
      <c r="J85" s="120">
        <f t="shared" si="11"/>
        <v>0</v>
      </c>
      <c r="K85" s="126">
        <v>0</v>
      </c>
      <c r="L85" s="126">
        <f t="shared" si="12"/>
        <v>0</v>
      </c>
      <c r="M85" s="133"/>
    </row>
    <row r="86" spans="1:13" ht="22.5" customHeight="1" x14ac:dyDescent="0.25">
      <c r="A86" s="27">
        <v>20</v>
      </c>
      <c r="B86" s="66" t="s">
        <v>78</v>
      </c>
      <c r="C86" s="89" t="s">
        <v>59</v>
      </c>
      <c r="D86" s="133">
        <v>0.04</v>
      </c>
      <c r="E86" s="129">
        <v>3000</v>
      </c>
      <c r="F86" s="137">
        <v>5764.88</v>
      </c>
      <c r="G86" s="140">
        <f t="shared" si="8"/>
        <v>750</v>
      </c>
      <c r="H86" s="206">
        <f t="shared" si="13"/>
        <v>5764.88</v>
      </c>
      <c r="I86" s="87">
        <f t="shared" si="10"/>
        <v>1500</v>
      </c>
      <c r="J86" s="120">
        <f t="shared" si="11"/>
        <v>5764.88</v>
      </c>
      <c r="K86" s="126">
        <v>0</v>
      </c>
      <c r="L86" s="126">
        <f t="shared" si="12"/>
        <v>1.9216266666666666</v>
      </c>
      <c r="M86" s="146"/>
    </row>
    <row r="87" spans="1:13" ht="22.5" customHeight="1" x14ac:dyDescent="0.25">
      <c r="A87" s="27">
        <v>21</v>
      </c>
      <c r="B87" s="67" t="s">
        <v>79</v>
      </c>
      <c r="C87" s="89" t="s">
        <v>59</v>
      </c>
      <c r="D87" s="133">
        <v>0.15</v>
      </c>
      <c r="E87" s="129">
        <v>60000</v>
      </c>
      <c r="F87" s="137">
        <v>153294</v>
      </c>
      <c r="G87" s="63">
        <f t="shared" si="8"/>
        <v>15000</v>
      </c>
      <c r="H87" s="206">
        <v>3000</v>
      </c>
      <c r="I87" s="87">
        <f t="shared" si="10"/>
        <v>30000</v>
      </c>
      <c r="J87" s="120">
        <f t="shared" si="11"/>
        <v>153294</v>
      </c>
      <c r="K87" s="126">
        <v>2.5049000000000001</v>
      </c>
      <c r="L87" s="126">
        <f t="shared" si="12"/>
        <v>0.05</v>
      </c>
      <c r="M87" s="133"/>
    </row>
    <row r="88" spans="1:13" ht="21" customHeight="1" x14ac:dyDescent="0.25">
      <c r="A88" s="27">
        <v>22</v>
      </c>
      <c r="B88" s="67" t="s">
        <v>80</v>
      </c>
      <c r="C88" s="89" t="s">
        <v>59</v>
      </c>
      <c r="D88" s="133">
        <v>0.17</v>
      </c>
      <c r="E88" s="129">
        <v>85000</v>
      </c>
      <c r="F88" s="137">
        <v>0</v>
      </c>
      <c r="G88" s="63">
        <f t="shared" si="8"/>
        <v>21250</v>
      </c>
      <c r="H88" s="206">
        <f t="shared" si="13"/>
        <v>0</v>
      </c>
      <c r="I88" s="87">
        <f t="shared" si="10"/>
        <v>42500</v>
      </c>
      <c r="J88" s="120">
        <f t="shared" si="11"/>
        <v>0</v>
      </c>
      <c r="K88" s="126">
        <v>0</v>
      </c>
      <c r="L88" s="126">
        <f t="shared" si="12"/>
        <v>0</v>
      </c>
      <c r="M88" s="146"/>
    </row>
    <row r="89" spans="1:13" ht="21.75" customHeight="1" x14ac:dyDescent="0.25">
      <c r="A89" s="27">
        <v>23</v>
      </c>
      <c r="B89" s="67" t="s">
        <v>142</v>
      </c>
      <c r="C89" s="89" t="s">
        <v>59</v>
      </c>
      <c r="D89" s="133">
        <v>0.05</v>
      </c>
      <c r="E89" s="129">
        <v>6000</v>
      </c>
      <c r="F89" s="137">
        <v>0</v>
      </c>
      <c r="G89" s="63">
        <f t="shared" si="8"/>
        <v>1500</v>
      </c>
      <c r="H89" s="206">
        <f t="shared" si="13"/>
        <v>0</v>
      </c>
      <c r="I89" s="87">
        <f t="shared" si="10"/>
        <v>3000</v>
      </c>
      <c r="J89" s="120">
        <f t="shared" si="11"/>
        <v>0</v>
      </c>
      <c r="K89" s="126">
        <v>0</v>
      </c>
      <c r="L89" s="126">
        <f t="shared" si="12"/>
        <v>0</v>
      </c>
      <c r="M89" s="146"/>
    </row>
    <row r="90" spans="1:13" ht="20.100000000000001" customHeight="1" x14ac:dyDescent="0.25">
      <c r="A90" s="27"/>
      <c r="B90" s="67"/>
      <c r="C90" s="204"/>
      <c r="D90" s="133"/>
      <c r="E90" s="129"/>
      <c r="F90" s="137"/>
      <c r="G90" s="141"/>
      <c r="H90" s="175"/>
      <c r="I90" s="178"/>
      <c r="J90" s="120"/>
      <c r="K90" s="126"/>
      <c r="L90" s="145"/>
      <c r="M90" s="146"/>
    </row>
    <row r="91" spans="1:13" x14ac:dyDescent="0.25">
      <c r="A91" s="99" t="s">
        <v>139</v>
      </c>
      <c r="B91" s="100"/>
      <c r="C91" s="101"/>
      <c r="D91" s="134">
        <f>SUM(D77:D90)</f>
        <v>1.0000000000000002</v>
      </c>
      <c r="E91" s="130">
        <f>SUM(E77:E90)</f>
        <v>370026</v>
      </c>
      <c r="F91" s="130">
        <f t="shared" ref="F91:J91" si="14">SUM(F77:F90)</f>
        <v>173832.11</v>
      </c>
      <c r="G91" s="130">
        <f t="shared" si="14"/>
        <v>92506.5</v>
      </c>
      <c r="H91" s="130">
        <f t="shared" si="14"/>
        <v>20001.919999999998</v>
      </c>
      <c r="I91" s="177">
        <f t="shared" si="14"/>
        <v>185013</v>
      </c>
      <c r="J91" s="130">
        <f t="shared" si="14"/>
        <v>173832.11</v>
      </c>
      <c r="K91" s="116"/>
      <c r="L91" s="116"/>
      <c r="M91" s="116"/>
    </row>
    <row r="92" spans="1:13" ht="15.75" x14ac:dyDescent="0.25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</row>
    <row r="93" spans="1:13" ht="15.75" x14ac:dyDescent="0.25">
      <c r="A93" s="212" t="s">
        <v>66</v>
      </c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2"/>
    </row>
    <row r="94" spans="1:13" ht="15.75" x14ac:dyDescent="0.25">
      <c r="A94" s="229" t="s">
        <v>26</v>
      </c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</row>
    <row r="95" spans="1:13" ht="15.75" x14ac:dyDescent="0.25">
      <c r="A95" s="41"/>
      <c r="B95" s="41"/>
      <c r="C95" s="41"/>
      <c r="D95" s="41"/>
      <c r="E95" s="94"/>
      <c r="F95" s="94"/>
      <c r="G95" s="41"/>
      <c r="H95" s="41"/>
      <c r="I95" s="94"/>
      <c r="J95" s="94"/>
      <c r="K95" s="94"/>
      <c r="L95" s="94"/>
      <c r="M95" s="61" t="s">
        <v>115</v>
      </c>
    </row>
    <row r="96" spans="1:13" ht="15.75" x14ac:dyDescent="0.25">
      <c r="A96" s="19" t="s">
        <v>0</v>
      </c>
      <c r="B96" s="20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78" t="s">
        <v>162</v>
      </c>
    </row>
    <row r="97" spans="1:13" ht="15.75" x14ac:dyDescent="0.25">
      <c r="A97" s="21" t="s">
        <v>27</v>
      </c>
      <c r="B97" s="22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4"/>
    </row>
    <row r="98" spans="1:13" ht="34.5" customHeight="1" x14ac:dyDescent="0.25">
      <c r="A98" s="230" t="s">
        <v>14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2"/>
    </row>
    <row r="99" spans="1:13" ht="15.75" x14ac:dyDescent="0.25">
      <c r="A99" s="21" t="s">
        <v>29</v>
      </c>
      <c r="B99" s="22"/>
      <c r="C99" s="57" t="s">
        <v>3</v>
      </c>
      <c r="D99" s="56" t="s">
        <v>30</v>
      </c>
      <c r="E99" s="56"/>
      <c r="F99" s="56"/>
      <c r="G99" s="56"/>
      <c r="H99" s="56"/>
      <c r="I99" s="56"/>
      <c r="J99" s="56"/>
      <c r="K99" s="56"/>
      <c r="L99" s="56"/>
      <c r="M99" s="62"/>
    </row>
    <row r="100" spans="1:13" ht="15.75" x14ac:dyDescent="0.25">
      <c r="A100" s="36" t="s">
        <v>81</v>
      </c>
      <c r="B100" s="22"/>
      <c r="C100" s="57" t="s">
        <v>3</v>
      </c>
      <c r="D100" s="56" t="s">
        <v>82</v>
      </c>
      <c r="E100" s="56"/>
      <c r="F100" s="56"/>
      <c r="G100" s="56"/>
      <c r="H100" s="56"/>
      <c r="I100" s="56"/>
      <c r="J100" s="56"/>
      <c r="K100" s="56"/>
      <c r="L100" s="56"/>
      <c r="M100" s="62"/>
    </row>
    <row r="101" spans="1:13" ht="15.75" x14ac:dyDescent="0.25">
      <c r="A101" s="36"/>
      <c r="B101" s="57"/>
      <c r="C101" s="57" t="s">
        <v>3</v>
      </c>
      <c r="D101" s="56" t="s">
        <v>83</v>
      </c>
      <c r="E101" s="56"/>
      <c r="F101" s="56"/>
      <c r="G101" s="56"/>
      <c r="H101" s="56"/>
      <c r="I101" s="56"/>
      <c r="J101" s="56"/>
      <c r="K101" s="56"/>
      <c r="L101" s="56"/>
      <c r="M101" s="62"/>
    </row>
    <row r="102" spans="1:13" ht="15" customHeight="1" x14ac:dyDescent="0.25">
      <c r="A102" s="226" t="s">
        <v>84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8"/>
    </row>
    <row r="103" spans="1:13" ht="15" customHeight="1" x14ac:dyDescent="0.25">
      <c r="A103" s="226"/>
      <c r="B103" s="227"/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228"/>
    </row>
    <row r="104" spans="1:13" ht="11.25" customHeight="1" x14ac:dyDescent="0.25">
      <c r="A104" s="207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9"/>
    </row>
    <row r="105" spans="1:13" ht="16.5" customHeight="1" x14ac:dyDescent="0.25">
      <c r="A105" s="233" t="s">
        <v>131</v>
      </c>
      <c r="B105" s="234"/>
      <c r="C105" s="234"/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</row>
    <row r="106" spans="1:13" ht="18" customHeight="1" x14ac:dyDescent="0.25">
      <c r="A106" s="210" t="s">
        <v>130</v>
      </c>
      <c r="B106" s="211"/>
      <c r="C106" s="219" t="s">
        <v>2</v>
      </c>
      <c r="D106" s="219" t="s">
        <v>132</v>
      </c>
      <c r="E106" s="214" t="s">
        <v>124</v>
      </c>
      <c r="F106" s="215"/>
      <c r="G106" s="216" t="s">
        <v>130</v>
      </c>
      <c r="H106" s="217"/>
      <c r="I106" s="217"/>
      <c r="J106" s="218"/>
      <c r="K106" s="216" t="s">
        <v>138</v>
      </c>
      <c r="L106" s="217"/>
      <c r="M106" s="218"/>
    </row>
    <row r="107" spans="1:13" ht="18" customHeight="1" x14ac:dyDescent="0.25">
      <c r="A107" s="224" t="s">
        <v>129</v>
      </c>
      <c r="B107" s="222" t="s">
        <v>1</v>
      </c>
      <c r="C107" s="220"/>
      <c r="D107" s="220"/>
      <c r="E107" s="219" t="s">
        <v>125</v>
      </c>
      <c r="F107" s="219" t="s">
        <v>126</v>
      </c>
      <c r="G107" s="216" t="s">
        <v>133</v>
      </c>
      <c r="H107" s="218"/>
      <c r="I107" s="216" t="s">
        <v>134</v>
      </c>
      <c r="J107" s="218"/>
      <c r="K107" s="219" t="s">
        <v>135</v>
      </c>
      <c r="L107" s="219" t="s">
        <v>136</v>
      </c>
      <c r="M107" s="219" t="s">
        <v>137</v>
      </c>
    </row>
    <row r="108" spans="1:13" ht="18" customHeight="1" x14ac:dyDescent="0.25">
      <c r="A108" s="225"/>
      <c r="B108" s="223"/>
      <c r="C108" s="221"/>
      <c r="D108" s="221"/>
      <c r="E108" s="221"/>
      <c r="F108" s="221"/>
      <c r="G108" s="98" t="s">
        <v>127</v>
      </c>
      <c r="H108" s="91" t="s">
        <v>128</v>
      </c>
      <c r="I108" s="91" t="s">
        <v>127</v>
      </c>
      <c r="J108" s="91" t="s">
        <v>128</v>
      </c>
      <c r="K108" s="221"/>
      <c r="L108" s="221"/>
      <c r="M108" s="221"/>
    </row>
    <row r="109" spans="1:13" ht="33.950000000000003" customHeight="1" x14ac:dyDescent="0.25">
      <c r="A109" s="9">
        <v>1</v>
      </c>
      <c r="B109" s="10" t="s">
        <v>143</v>
      </c>
      <c r="C109" s="13" t="s">
        <v>144</v>
      </c>
      <c r="D109" s="147">
        <v>1</v>
      </c>
      <c r="E109" s="8"/>
      <c r="F109" s="8"/>
      <c r="G109" s="5">
        <v>1</v>
      </c>
      <c r="H109" s="109">
        <v>0</v>
      </c>
      <c r="I109" s="109">
        <v>1</v>
      </c>
      <c r="J109" s="109">
        <v>0</v>
      </c>
      <c r="K109" s="142">
        <v>0</v>
      </c>
      <c r="L109" s="142">
        <v>0</v>
      </c>
      <c r="M109" s="131"/>
    </row>
    <row r="110" spans="1:13" ht="33.950000000000003" customHeight="1" x14ac:dyDescent="0.25">
      <c r="A110" s="27"/>
      <c r="B110" s="32"/>
      <c r="C110" s="31"/>
      <c r="D110" s="102"/>
      <c r="E110" s="3"/>
      <c r="F110" s="3"/>
      <c r="G110" s="1"/>
      <c r="H110" s="110"/>
      <c r="I110" s="110"/>
      <c r="J110" s="110"/>
      <c r="K110" s="143"/>
      <c r="L110" s="143"/>
      <c r="M110" s="103"/>
    </row>
    <row r="111" spans="1:13" ht="33.950000000000003" customHeight="1" x14ac:dyDescent="0.25">
      <c r="A111" s="27"/>
      <c r="B111" s="33"/>
      <c r="C111" s="31"/>
      <c r="D111" s="102"/>
      <c r="E111" s="3"/>
      <c r="F111" s="3"/>
      <c r="G111" s="69"/>
      <c r="H111" s="69"/>
      <c r="I111" s="69"/>
      <c r="J111" s="69"/>
      <c r="K111" s="69"/>
      <c r="L111" s="69"/>
      <c r="M111" s="71"/>
    </row>
    <row r="112" spans="1:13" ht="33.950000000000003" customHeight="1" x14ac:dyDescent="0.25">
      <c r="A112" s="27"/>
      <c r="B112" s="33"/>
      <c r="C112" s="31"/>
      <c r="D112" s="102"/>
      <c r="E112" s="3"/>
      <c r="F112" s="3"/>
      <c r="G112" s="69"/>
      <c r="H112" s="69"/>
      <c r="I112" s="69"/>
      <c r="J112" s="69"/>
      <c r="K112" s="69"/>
      <c r="L112" s="69"/>
      <c r="M112" s="71"/>
    </row>
    <row r="113" spans="1:13" ht="33.950000000000003" customHeight="1" x14ac:dyDescent="0.25">
      <c r="A113" s="27"/>
      <c r="B113" s="33"/>
      <c r="C113" s="68"/>
      <c r="D113" s="102"/>
      <c r="E113" s="3"/>
      <c r="F113" s="3"/>
      <c r="G113" s="69"/>
      <c r="H113" s="69"/>
      <c r="I113" s="69"/>
      <c r="J113" s="69"/>
      <c r="K113" s="69"/>
      <c r="L113" s="69"/>
      <c r="M113" s="71"/>
    </row>
    <row r="114" spans="1:13" ht="18" customHeight="1" x14ac:dyDescent="0.25">
      <c r="A114" s="27"/>
      <c r="B114" s="33"/>
      <c r="C114" s="68"/>
      <c r="D114" s="102"/>
      <c r="E114" s="3"/>
      <c r="F114" s="3"/>
      <c r="G114" s="69"/>
      <c r="H114" s="69"/>
      <c r="I114" s="69"/>
      <c r="J114" s="69"/>
      <c r="K114" s="69"/>
      <c r="L114" s="69"/>
      <c r="M114" s="71"/>
    </row>
    <row r="115" spans="1:13" ht="18" customHeight="1" x14ac:dyDescent="0.25">
      <c r="A115" s="27"/>
      <c r="B115" s="33"/>
      <c r="C115" s="68"/>
      <c r="D115" s="102"/>
      <c r="E115" s="3"/>
      <c r="F115" s="3"/>
      <c r="G115" s="69"/>
      <c r="H115" s="69"/>
      <c r="I115" s="69"/>
      <c r="J115" s="69"/>
      <c r="K115" s="69"/>
      <c r="L115" s="69"/>
      <c r="M115" s="71"/>
    </row>
    <row r="116" spans="1:13" ht="18" customHeight="1" x14ac:dyDescent="0.25">
      <c r="A116" s="27"/>
      <c r="B116" s="33"/>
      <c r="C116" s="68"/>
      <c r="D116" s="102"/>
      <c r="E116" s="3"/>
      <c r="F116" s="3"/>
      <c r="G116" s="69"/>
      <c r="H116" s="69"/>
      <c r="I116" s="69"/>
      <c r="J116" s="69"/>
      <c r="K116" s="69"/>
      <c r="L116" s="69"/>
      <c r="M116" s="71"/>
    </row>
    <row r="117" spans="1:13" ht="18" customHeight="1" x14ac:dyDescent="0.25">
      <c r="A117" s="24"/>
      <c r="B117" s="25"/>
      <c r="C117" s="68"/>
      <c r="D117" s="148"/>
      <c r="E117" s="25"/>
      <c r="F117" s="25"/>
      <c r="G117" s="69"/>
      <c r="H117" s="69"/>
      <c r="I117" s="69"/>
      <c r="J117" s="69"/>
      <c r="K117" s="69"/>
      <c r="L117" s="69"/>
      <c r="M117" s="71"/>
    </row>
    <row r="118" spans="1:13" ht="18" customHeight="1" x14ac:dyDescent="0.25">
      <c r="A118" s="24"/>
      <c r="B118" s="25"/>
      <c r="C118" s="68"/>
      <c r="D118" s="148"/>
      <c r="E118" s="25"/>
      <c r="F118" s="25"/>
      <c r="G118" s="70"/>
      <c r="H118" s="111"/>
      <c r="I118" s="111"/>
      <c r="J118" s="111"/>
      <c r="K118" s="111"/>
      <c r="L118" s="111"/>
      <c r="M118" s="72"/>
    </row>
    <row r="119" spans="1:13" x14ac:dyDescent="0.25">
      <c r="A119" s="99" t="s">
        <v>139</v>
      </c>
      <c r="B119" s="100"/>
      <c r="C119" s="101"/>
      <c r="D119" s="107">
        <f>SUM(D109:D118)</f>
        <v>1</v>
      </c>
      <c r="E119" s="93"/>
      <c r="F119" s="92"/>
      <c r="G119" s="65">
        <f>SUM(G110:G118)</f>
        <v>0</v>
      </c>
      <c r="H119" s="108">
        <f>SUM(H110:H118)</f>
        <v>0</v>
      </c>
      <c r="I119" s="179">
        <f>SUM(I109:I118)</f>
        <v>1</v>
      </c>
      <c r="J119" s="180">
        <f>SUM(J109:J118)</f>
        <v>0</v>
      </c>
      <c r="K119" s="116"/>
      <c r="L119" s="116"/>
      <c r="M119" s="116"/>
    </row>
    <row r="120" spans="1:13" ht="15.75" x14ac:dyDescent="0.25">
      <c r="A120" s="213"/>
      <c r="B120" s="213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</row>
    <row r="121" spans="1:13" ht="15.75" x14ac:dyDescent="0.25">
      <c r="A121" s="212" t="s">
        <v>66</v>
      </c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</row>
    <row r="122" spans="1:13" ht="15.75" x14ac:dyDescent="0.25">
      <c r="A122" s="229" t="s">
        <v>26</v>
      </c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</row>
    <row r="123" spans="1:13" ht="15.75" x14ac:dyDescent="0.25">
      <c r="A123" s="41"/>
      <c r="B123" s="41"/>
      <c r="C123" s="41"/>
      <c r="D123" s="41"/>
      <c r="E123" s="94"/>
      <c r="F123" s="94"/>
      <c r="G123" s="41"/>
      <c r="H123" s="41"/>
      <c r="I123" s="94"/>
      <c r="J123" s="94"/>
      <c r="K123" s="94"/>
      <c r="L123" s="94"/>
      <c r="M123" s="61" t="s">
        <v>116</v>
      </c>
    </row>
    <row r="124" spans="1:13" ht="15.75" x14ac:dyDescent="0.25">
      <c r="A124" s="19" t="s">
        <v>0</v>
      </c>
      <c r="B124" s="20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78" t="s">
        <v>162</v>
      </c>
    </row>
    <row r="125" spans="1:13" ht="15.75" x14ac:dyDescent="0.25">
      <c r="A125" s="21" t="s">
        <v>27</v>
      </c>
      <c r="B125" s="22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4"/>
    </row>
    <row r="126" spans="1:13" ht="38.25" customHeight="1" x14ac:dyDescent="0.25">
      <c r="A126" s="230" t="s">
        <v>14</v>
      </c>
      <c r="B126" s="231"/>
      <c r="C126" s="231"/>
      <c r="D126" s="231"/>
      <c r="E126" s="231"/>
      <c r="F126" s="231"/>
      <c r="G126" s="231"/>
      <c r="H126" s="231"/>
      <c r="I126" s="231"/>
      <c r="J126" s="231"/>
      <c r="K126" s="231"/>
      <c r="L126" s="231"/>
      <c r="M126" s="232"/>
    </row>
    <row r="127" spans="1:13" ht="15.75" x14ac:dyDescent="0.25">
      <c r="A127" s="21" t="s">
        <v>31</v>
      </c>
      <c r="B127" s="22"/>
      <c r="C127" s="57" t="s">
        <v>3</v>
      </c>
      <c r="D127" s="56" t="s">
        <v>22</v>
      </c>
      <c r="E127" s="56"/>
      <c r="F127" s="56"/>
      <c r="G127" s="56"/>
      <c r="H127" s="56"/>
      <c r="I127" s="56"/>
      <c r="J127" s="56"/>
      <c r="K127" s="56"/>
      <c r="L127" s="56"/>
      <c r="M127" s="62"/>
    </row>
    <row r="128" spans="1:13" ht="15.75" x14ac:dyDescent="0.25">
      <c r="A128" s="21"/>
      <c r="B128" s="22"/>
      <c r="C128" s="56" t="s">
        <v>25</v>
      </c>
      <c r="D128" s="56"/>
      <c r="E128" s="56"/>
      <c r="F128" s="56"/>
      <c r="G128" s="56"/>
      <c r="H128" s="56"/>
      <c r="I128" s="56"/>
      <c r="J128" s="56"/>
      <c r="K128" s="56"/>
      <c r="L128" s="56"/>
      <c r="M128" s="62"/>
    </row>
    <row r="129" spans="1:13" ht="15.75" x14ac:dyDescent="0.25">
      <c r="A129" s="36" t="s">
        <v>85</v>
      </c>
      <c r="B129" s="57"/>
      <c r="C129" s="57" t="s">
        <v>3</v>
      </c>
      <c r="D129" s="56" t="s">
        <v>15</v>
      </c>
      <c r="E129" s="56"/>
      <c r="F129" s="56"/>
      <c r="G129" s="56"/>
      <c r="H129" s="56"/>
      <c r="I129" s="56"/>
      <c r="J129" s="56"/>
      <c r="K129" s="56"/>
      <c r="L129" s="56"/>
      <c r="M129" s="62"/>
    </row>
    <row r="130" spans="1:13" ht="15.75" x14ac:dyDescent="0.25">
      <c r="A130" s="36"/>
      <c r="B130" s="57"/>
      <c r="C130" s="57" t="s">
        <v>3</v>
      </c>
      <c r="D130" s="56" t="s">
        <v>86</v>
      </c>
      <c r="E130" s="56"/>
      <c r="F130" s="56"/>
      <c r="G130" s="56"/>
      <c r="H130" s="56"/>
      <c r="I130" s="56"/>
      <c r="J130" s="56"/>
      <c r="K130" s="56"/>
      <c r="L130" s="56"/>
      <c r="M130" s="62"/>
    </row>
    <row r="131" spans="1:13" ht="15.75" x14ac:dyDescent="0.25">
      <c r="A131" s="36"/>
      <c r="B131" s="57"/>
      <c r="C131" s="57" t="s">
        <v>3</v>
      </c>
      <c r="D131" s="56" t="s">
        <v>145</v>
      </c>
      <c r="E131" s="56"/>
      <c r="F131" s="56"/>
      <c r="G131" s="56"/>
      <c r="H131" s="56"/>
      <c r="I131" s="56"/>
      <c r="J131" s="56"/>
      <c r="K131" s="56"/>
      <c r="L131" s="56"/>
      <c r="M131" s="62"/>
    </row>
    <row r="132" spans="1:13" ht="15.75" x14ac:dyDescent="0.25">
      <c r="A132" s="36"/>
      <c r="B132" s="57"/>
      <c r="C132" s="57" t="s">
        <v>3</v>
      </c>
      <c r="D132" s="56" t="s">
        <v>87</v>
      </c>
      <c r="E132" s="56"/>
      <c r="F132" s="56"/>
      <c r="G132" s="56"/>
      <c r="H132" s="56"/>
      <c r="I132" s="56"/>
      <c r="J132" s="56"/>
      <c r="K132" s="56"/>
      <c r="L132" s="56"/>
      <c r="M132" s="62"/>
    </row>
    <row r="133" spans="1:13" ht="15" customHeight="1" x14ac:dyDescent="0.25">
      <c r="A133" s="226" t="s">
        <v>123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</row>
    <row r="134" spans="1:13" ht="15" customHeight="1" x14ac:dyDescent="0.25">
      <c r="A134" s="226"/>
      <c r="B134" s="227"/>
      <c r="C134" s="227"/>
      <c r="D134" s="227"/>
      <c r="E134" s="227"/>
      <c r="F134" s="227"/>
      <c r="G134" s="227"/>
      <c r="H134" s="227"/>
      <c r="I134" s="227"/>
      <c r="J134" s="227"/>
      <c r="K134" s="227"/>
      <c r="L134" s="227"/>
      <c r="M134" s="228"/>
    </row>
    <row r="135" spans="1:13" ht="9" customHeight="1" x14ac:dyDescent="0.25">
      <c r="A135" s="207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9"/>
    </row>
    <row r="136" spans="1:13" ht="16.5" customHeight="1" x14ac:dyDescent="0.25">
      <c r="A136" s="233" t="s">
        <v>131</v>
      </c>
      <c r="B136" s="234"/>
      <c r="C136" s="234"/>
      <c r="D136" s="234"/>
      <c r="E136" s="234"/>
      <c r="F136" s="234"/>
      <c r="G136" s="234"/>
      <c r="H136" s="234"/>
      <c r="I136" s="234"/>
      <c r="J136" s="234"/>
      <c r="K136" s="234"/>
      <c r="L136" s="234"/>
      <c r="M136" s="234"/>
    </row>
    <row r="137" spans="1:13" ht="18" customHeight="1" x14ac:dyDescent="0.25">
      <c r="A137" s="210" t="s">
        <v>130</v>
      </c>
      <c r="B137" s="211"/>
      <c r="C137" s="219" t="s">
        <v>2</v>
      </c>
      <c r="D137" s="219" t="s">
        <v>132</v>
      </c>
      <c r="E137" s="214" t="s">
        <v>124</v>
      </c>
      <c r="F137" s="215"/>
      <c r="G137" s="216" t="s">
        <v>130</v>
      </c>
      <c r="H137" s="217"/>
      <c r="I137" s="217"/>
      <c r="J137" s="218"/>
      <c r="K137" s="216" t="s">
        <v>138</v>
      </c>
      <c r="L137" s="217"/>
      <c r="M137" s="218"/>
    </row>
    <row r="138" spans="1:13" ht="18" customHeight="1" x14ac:dyDescent="0.25">
      <c r="A138" s="224" t="s">
        <v>129</v>
      </c>
      <c r="B138" s="222" t="s">
        <v>1</v>
      </c>
      <c r="C138" s="220"/>
      <c r="D138" s="220"/>
      <c r="E138" s="219" t="s">
        <v>125</v>
      </c>
      <c r="F138" s="219" t="s">
        <v>126</v>
      </c>
      <c r="G138" s="216" t="s">
        <v>133</v>
      </c>
      <c r="H138" s="218"/>
      <c r="I138" s="216" t="s">
        <v>134</v>
      </c>
      <c r="J138" s="218"/>
      <c r="K138" s="219" t="s">
        <v>135</v>
      </c>
      <c r="L138" s="219" t="s">
        <v>136</v>
      </c>
      <c r="M138" s="219" t="s">
        <v>137</v>
      </c>
    </row>
    <row r="139" spans="1:13" ht="18" customHeight="1" x14ac:dyDescent="0.25">
      <c r="A139" s="225"/>
      <c r="B139" s="223"/>
      <c r="C139" s="221"/>
      <c r="D139" s="221"/>
      <c r="E139" s="221"/>
      <c r="F139" s="221"/>
      <c r="G139" s="98" t="s">
        <v>127</v>
      </c>
      <c r="H139" s="91" t="s">
        <v>128</v>
      </c>
      <c r="I139" s="91" t="s">
        <v>127</v>
      </c>
      <c r="J139" s="91" t="s">
        <v>128</v>
      </c>
      <c r="K139" s="221"/>
      <c r="L139" s="221"/>
      <c r="M139" s="221"/>
    </row>
    <row r="140" spans="1:13" ht="27.75" customHeight="1" x14ac:dyDescent="0.25">
      <c r="A140" s="9">
        <v>1</v>
      </c>
      <c r="B140" s="10" t="s">
        <v>16</v>
      </c>
      <c r="C140" s="13" t="s">
        <v>88</v>
      </c>
      <c r="D140" s="147">
        <v>0.15</v>
      </c>
      <c r="E140" s="11"/>
      <c r="F140" s="8"/>
      <c r="G140" s="16">
        <v>250</v>
      </c>
      <c r="H140" s="42">
        <v>400</v>
      </c>
      <c r="I140" s="165">
        <f>G140*2</f>
        <v>500</v>
      </c>
      <c r="J140" s="42">
        <v>700</v>
      </c>
      <c r="K140" s="155">
        <v>0.3</v>
      </c>
      <c r="L140" s="115">
        <v>0.4</v>
      </c>
      <c r="M140" s="132"/>
    </row>
    <row r="141" spans="1:13" ht="16.5" customHeight="1" x14ac:dyDescent="0.25">
      <c r="A141" s="27">
        <v>2</v>
      </c>
      <c r="B141" s="33" t="s">
        <v>89</v>
      </c>
      <c r="C141" s="31" t="s">
        <v>6</v>
      </c>
      <c r="D141" s="102">
        <v>0.15</v>
      </c>
      <c r="E141" s="3"/>
      <c r="F141" s="3"/>
      <c r="G141" s="17">
        <v>25</v>
      </c>
      <c r="H141" s="42">
        <v>0</v>
      </c>
      <c r="I141" s="165">
        <f>G141*2</f>
        <v>50</v>
      </c>
      <c r="J141" s="42">
        <v>0</v>
      </c>
      <c r="K141" s="155">
        <v>0</v>
      </c>
      <c r="L141" s="155">
        <f t="shared" ref="L141:L145" si="15">H141/G141</f>
        <v>0</v>
      </c>
      <c r="M141" s="154"/>
    </row>
    <row r="142" spans="1:13" ht="27.75" customHeight="1" x14ac:dyDescent="0.25">
      <c r="A142" s="27">
        <v>3</v>
      </c>
      <c r="B142" s="18" t="s">
        <v>90</v>
      </c>
      <c r="C142" s="31" t="s">
        <v>91</v>
      </c>
      <c r="D142" s="102">
        <v>0.2</v>
      </c>
      <c r="E142" s="3"/>
      <c r="F142" s="3"/>
      <c r="G142" s="17">
        <v>3</v>
      </c>
      <c r="H142" s="43">
        <v>3</v>
      </c>
      <c r="I142" s="165">
        <f t="shared" ref="I142:I145" si="16">G142*2</f>
        <v>6</v>
      </c>
      <c r="J142" s="42">
        <v>6</v>
      </c>
      <c r="K142" s="155">
        <v>0.25</v>
      </c>
      <c r="L142" s="115">
        <f>G142/H142/4</f>
        <v>0.25</v>
      </c>
      <c r="M142" s="154"/>
    </row>
    <row r="143" spans="1:13" x14ac:dyDescent="0.25">
      <c r="A143" s="27">
        <v>4</v>
      </c>
      <c r="B143" s="33" t="s">
        <v>92</v>
      </c>
      <c r="C143" s="31" t="s">
        <v>6</v>
      </c>
      <c r="D143" s="102">
        <v>0.15</v>
      </c>
      <c r="E143" s="17"/>
      <c r="F143" s="3"/>
      <c r="G143" s="17">
        <v>2500</v>
      </c>
      <c r="H143" s="24">
        <v>0</v>
      </c>
      <c r="I143" s="165">
        <f t="shared" si="16"/>
        <v>5000</v>
      </c>
      <c r="J143" s="26">
        <v>0</v>
      </c>
      <c r="K143" s="155">
        <v>0</v>
      </c>
      <c r="L143" s="155">
        <f t="shared" si="15"/>
        <v>0</v>
      </c>
      <c r="M143" s="154"/>
    </row>
    <row r="144" spans="1:13" ht="30" x14ac:dyDescent="0.25">
      <c r="A144" s="27">
        <v>5</v>
      </c>
      <c r="B144" s="33" t="s">
        <v>146</v>
      </c>
      <c r="C144" s="31" t="s">
        <v>17</v>
      </c>
      <c r="D144" s="102">
        <v>0.2</v>
      </c>
      <c r="E144" s="3"/>
      <c r="F144" s="3"/>
      <c r="G144" s="17">
        <v>25</v>
      </c>
      <c r="H144" s="24">
        <v>6</v>
      </c>
      <c r="I144" s="165">
        <f t="shared" si="16"/>
        <v>50</v>
      </c>
      <c r="J144" s="26">
        <v>30</v>
      </c>
      <c r="K144" s="155">
        <v>0.24</v>
      </c>
      <c r="L144" s="115">
        <v>0.06</v>
      </c>
      <c r="M144" s="154"/>
    </row>
    <row r="145" spans="1:13" x14ac:dyDescent="0.25">
      <c r="A145" s="27">
        <v>6</v>
      </c>
      <c r="B145" s="33" t="s">
        <v>93</v>
      </c>
      <c r="C145" s="31" t="s">
        <v>17</v>
      </c>
      <c r="D145" s="149">
        <v>0.15</v>
      </c>
      <c r="E145" s="4"/>
      <c r="F145" s="4"/>
      <c r="G145" s="17">
        <v>2</v>
      </c>
      <c r="H145" s="85">
        <v>0</v>
      </c>
      <c r="I145" s="165">
        <f t="shared" si="16"/>
        <v>4</v>
      </c>
      <c r="J145" s="95">
        <v>0</v>
      </c>
      <c r="K145" s="155">
        <v>0</v>
      </c>
      <c r="L145" s="155">
        <f t="shared" si="15"/>
        <v>0</v>
      </c>
      <c r="M145" s="154"/>
    </row>
    <row r="146" spans="1:13" x14ac:dyDescent="0.25">
      <c r="A146" s="12"/>
      <c r="B146" s="7"/>
      <c r="C146" s="14"/>
      <c r="D146" s="149"/>
      <c r="E146" s="4"/>
      <c r="F146" s="4"/>
      <c r="G146" s="23"/>
      <c r="H146" s="23"/>
      <c r="I146" s="96"/>
      <c r="J146" s="96"/>
      <c r="K146" s="152"/>
      <c r="L146" s="152"/>
      <c r="M146" s="153"/>
    </row>
    <row r="147" spans="1:13" x14ac:dyDescent="0.25">
      <c r="A147" s="12"/>
      <c r="B147" s="2"/>
      <c r="C147" s="14"/>
      <c r="D147" s="149"/>
      <c r="E147" s="4"/>
      <c r="F147" s="4"/>
      <c r="G147" s="23"/>
      <c r="H147" s="23"/>
      <c r="I147" s="96"/>
      <c r="J147" s="96"/>
      <c r="K147" s="96"/>
      <c r="L147" s="96"/>
      <c r="M147" s="4"/>
    </row>
    <row r="148" spans="1:13" x14ac:dyDescent="0.25">
      <c r="A148" s="12"/>
      <c r="B148" s="2"/>
      <c r="C148" s="14"/>
      <c r="D148" s="149"/>
      <c r="E148" s="4"/>
      <c r="F148" s="4"/>
      <c r="G148" s="23"/>
      <c r="H148" s="23"/>
      <c r="I148" s="96"/>
      <c r="J148" s="96"/>
      <c r="K148" s="96"/>
      <c r="L148" s="96"/>
      <c r="M148" s="4"/>
    </row>
    <row r="149" spans="1:13" x14ac:dyDescent="0.25">
      <c r="A149" s="12"/>
      <c r="B149" s="2"/>
      <c r="C149" s="14"/>
      <c r="D149" s="149"/>
      <c r="E149" s="4"/>
      <c r="F149" s="4"/>
      <c r="G149" s="23"/>
      <c r="H149" s="23"/>
      <c r="I149" s="96"/>
      <c r="J149" s="96"/>
      <c r="K149" s="96"/>
      <c r="L149" s="96"/>
      <c r="M149" s="4"/>
    </row>
    <row r="150" spans="1:13" x14ac:dyDescent="0.25">
      <c r="A150" s="12"/>
      <c r="B150" s="2"/>
      <c r="C150" s="14"/>
      <c r="D150" s="149"/>
      <c r="E150" s="4"/>
      <c r="F150" s="4"/>
      <c r="G150" s="23"/>
      <c r="H150" s="23"/>
      <c r="I150" s="96"/>
      <c r="J150" s="96"/>
      <c r="K150" s="96"/>
      <c r="L150" s="96"/>
      <c r="M150" s="4"/>
    </row>
    <row r="151" spans="1:13" x14ac:dyDescent="0.25">
      <c r="A151" s="12"/>
      <c r="B151" s="2"/>
      <c r="C151" s="14"/>
      <c r="D151" s="149"/>
      <c r="E151" s="4"/>
      <c r="F151" s="4"/>
      <c r="G151" s="23"/>
      <c r="H151" s="23"/>
      <c r="I151" s="96"/>
      <c r="J151" s="96"/>
      <c r="K151" s="96"/>
      <c r="L151" s="96"/>
      <c r="M151" s="4"/>
    </row>
    <row r="152" spans="1:13" x14ac:dyDescent="0.25">
      <c r="A152" s="99" t="s">
        <v>139</v>
      </c>
      <c r="B152" s="100"/>
      <c r="C152" s="101"/>
      <c r="D152" s="107">
        <f>SUM(D140:D151)</f>
        <v>1</v>
      </c>
      <c r="E152" s="93"/>
      <c r="F152" s="92"/>
      <c r="G152" s="65">
        <f>SUM(G140:G151)</f>
        <v>2805</v>
      </c>
      <c r="H152" s="108">
        <f>SUM(H140:H151)</f>
        <v>409</v>
      </c>
      <c r="I152" s="156">
        <f>SUM(I140:I151)</f>
        <v>5610</v>
      </c>
      <c r="J152" s="47">
        <f>SUM(J140:J151)</f>
        <v>736</v>
      </c>
      <c r="K152" s="116"/>
      <c r="L152" s="116"/>
      <c r="M152" s="116"/>
    </row>
    <row r="153" spans="1:13" ht="15.75" x14ac:dyDescent="0.25">
      <c r="A153" s="213"/>
      <c r="B153" s="213"/>
      <c r="C153" s="213"/>
      <c r="D153" s="213"/>
      <c r="E153" s="213"/>
      <c r="F153" s="213"/>
      <c r="G153" s="213"/>
      <c r="H153" s="213"/>
      <c r="I153" s="213"/>
      <c r="J153" s="213"/>
      <c r="K153" s="213"/>
      <c r="L153" s="213"/>
      <c r="M153" s="213"/>
    </row>
    <row r="154" spans="1:13" ht="15.75" x14ac:dyDescent="0.25">
      <c r="A154" s="212" t="s">
        <v>66</v>
      </c>
      <c r="B154" s="212"/>
      <c r="C154" s="212"/>
      <c r="D154" s="212"/>
      <c r="E154" s="212"/>
      <c r="F154" s="212"/>
      <c r="G154" s="212"/>
      <c r="H154" s="212"/>
      <c r="I154" s="212"/>
      <c r="J154" s="212"/>
      <c r="K154" s="212"/>
      <c r="L154" s="212"/>
      <c r="M154" s="212"/>
    </row>
    <row r="155" spans="1:13" ht="15.75" x14ac:dyDescent="0.25">
      <c r="A155" s="229" t="s">
        <v>26</v>
      </c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</row>
    <row r="156" spans="1:13" ht="15.75" x14ac:dyDescent="0.25">
      <c r="A156" s="41"/>
      <c r="B156" s="41"/>
      <c r="C156" s="41"/>
      <c r="D156" s="41"/>
      <c r="E156" s="94"/>
      <c r="F156" s="94"/>
      <c r="G156" s="41"/>
      <c r="H156" s="41"/>
      <c r="I156" s="94"/>
      <c r="J156" s="94"/>
      <c r="K156" s="94"/>
      <c r="L156" s="94"/>
      <c r="M156" s="61" t="s">
        <v>117</v>
      </c>
    </row>
    <row r="157" spans="1:13" ht="15.75" x14ac:dyDescent="0.25">
      <c r="A157" s="19" t="s">
        <v>0</v>
      </c>
      <c r="B157" s="20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78" t="s">
        <v>162</v>
      </c>
    </row>
    <row r="158" spans="1:13" ht="15.75" x14ac:dyDescent="0.25">
      <c r="A158" s="21" t="s">
        <v>27</v>
      </c>
      <c r="B158" s="22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4"/>
    </row>
    <row r="159" spans="1:13" ht="35.25" customHeight="1" x14ac:dyDescent="0.25">
      <c r="A159" s="230" t="s">
        <v>14</v>
      </c>
      <c r="B159" s="231"/>
      <c r="C159" s="231"/>
      <c r="D159" s="231"/>
      <c r="E159" s="231"/>
      <c r="F159" s="231"/>
      <c r="G159" s="231"/>
      <c r="H159" s="231"/>
      <c r="I159" s="231"/>
      <c r="J159" s="231"/>
      <c r="K159" s="231"/>
      <c r="L159" s="231"/>
      <c r="M159" s="232"/>
    </row>
    <row r="160" spans="1:13" ht="15.75" customHeight="1" x14ac:dyDescent="0.25">
      <c r="A160" s="52" t="s">
        <v>31</v>
      </c>
      <c r="B160" s="53"/>
      <c r="C160" s="73" t="s">
        <v>3</v>
      </c>
      <c r="D160" s="235" t="s">
        <v>23</v>
      </c>
      <c r="E160" s="235"/>
      <c r="F160" s="235"/>
      <c r="G160" s="235"/>
      <c r="H160" s="235"/>
      <c r="I160" s="235"/>
      <c r="J160" s="235"/>
      <c r="K160" s="235"/>
      <c r="L160" s="235"/>
      <c r="M160" s="236"/>
    </row>
    <row r="161" spans="1:15" ht="15.75" x14ac:dyDescent="0.25">
      <c r="A161" s="52"/>
      <c r="B161" s="53"/>
      <c r="C161" s="54" t="s">
        <v>24</v>
      </c>
      <c r="D161" s="74"/>
      <c r="E161" s="90"/>
      <c r="F161" s="90"/>
      <c r="G161" s="74"/>
      <c r="H161" s="74"/>
      <c r="I161" s="90"/>
      <c r="J161" s="90"/>
      <c r="K161" s="90"/>
      <c r="L161" s="90"/>
      <c r="M161" s="75"/>
    </row>
    <row r="162" spans="1:15" ht="15.75" x14ac:dyDescent="0.25">
      <c r="A162" s="36" t="s">
        <v>94</v>
      </c>
      <c r="B162" s="57"/>
      <c r="C162" s="57" t="s">
        <v>3</v>
      </c>
      <c r="D162" s="56" t="s">
        <v>7</v>
      </c>
      <c r="E162" s="56"/>
      <c r="F162" s="56"/>
      <c r="G162" s="56"/>
      <c r="H162" s="56"/>
      <c r="I162" s="56"/>
      <c r="J162" s="56"/>
      <c r="K162" s="56"/>
      <c r="L162" s="56"/>
      <c r="M162" s="62"/>
    </row>
    <row r="163" spans="1:15" ht="15.75" x14ac:dyDescent="0.25">
      <c r="A163" s="36"/>
      <c r="B163" s="57"/>
      <c r="C163" s="57" t="s">
        <v>3</v>
      </c>
      <c r="D163" s="56" t="s">
        <v>95</v>
      </c>
      <c r="E163" s="56"/>
      <c r="F163" s="56"/>
      <c r="G163" s="56"/>
      <c r="H163" s="56"/>
      <c r="I163" s="56"/>
      <c r="J163" s="56"/>
      <c r="K163" s="56"/>
      <c r="L163" s="56"/>
      <c r="M163" s="62"/>
    </row>
    <row r="164" spans="1:15" ht="15.75" x14ac:dyDescent="0.25">
      <c r="A164" s="36"/>
      <c r="B164" s="57"/>
      <c r="C164" s="57" t="s">
        <v>3</v>
      </c>
      <c r="D164" s="56" t="s">
        <v>96</v>
      </c>
      <c r="E164" s="56"/>
      <c r="F164" s="56"/>
      <c r="G164" s="56"/>
      <c r="H164" s="56"/>
      <c r="I164" s="56"/>
      <c r="J164" s="56"/>
      <c r="K164" s="56"/>
      <c r="L164" s="56"/>
      <c r="M164" s="62"/>
    </row>
    <row r="165" spans="1:15" ht="36" customHeight="1" x14ac:dyDescent="0.25">
      <c r="A165" s="207" t="s">
        <v>97</v>
      </c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9"/>
    </row>
    <row r="166" spans="1:15" ht="16.5" customHeight="1" x14ac:dyDescent="0.25">
      <c r="A166" s="233" t="s">
        <v>131</v>
      </c>
      <c r="B166" s="234"/>
      <c r="C166" s="234"/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</row>
    <row r="167" spans="1:15" ht="18" customHeight="1" x14ac:dyDescent="0.25">
      <c r="A167" s="210" t="s">
        <v>130</v>
      </c>
      <c r="B167" s="211"/>
      <c r="C167" s="219" t="s">
        <v>2</v>
      </c>
      <c r="D167" s="219" t="s">
        <v>132</v>
      </c>
      <c r="E167" s="214" t="s">
        <v>124</v>
      </c>
      <c r="F167" s="215"/>
      <c r="G167" s="216" t="s">
        <v>130</v>
      </c>
      <c r="H167" s="217"/>
      <c r="I167" s="217"/>
      <c r="J167" s="218"/>
      <c r="K167" s="216" t="s">
        <v>138</v>
      </c>
      <c r="L167" s="217"/>
      <c r="M167" s="218"/>
    </row>
    <row r="168" spans="1:15" ht="18" customHeight="1" x14ac:dyDescent="0.25">
      <c r="A168" s="224" t="s">
        <v>129</v>
      </c>
      <c r="B168" s="222" t="s">
        <v>1</v>
      </c>
      <c r="C168" s="220"/>
      <c r="D168" s="220"/>
      <c r="E168" s="219" t="s">
        <v>125</v>
      </c>
      <c r="F168" s="219" t="s">
        <v>126</v>
      </c>
      <c r="G168" s="216" t="s">
        <v>133</v>
      </c>
      <c r="H168" s="218"/>
      <c r="I168" s="216" t="s">
        <v>134</v>
      </c>
      <c r="J168" s="218"/>
      <c r="K168" s="219" t="s">
        <v>135</v>
      </c>
      <c r="L168" s="219" t="s">
        <v>136</v>
      </c>
      <c r="M168" s="219" t="s">
        <v>137</v>
      </c>
    </row>
    <row r="169" spans="1:15" ht="18" customHeight="1" x14ac:dyDescent="0.25">
      <c r="A169" s="225"/>
      <c r="B169" s="223"/>
      <c r="C169" s="221"/>
      <c r="D169" s="221"/>
      <c r="E169" s="221"/>
      <c r="F169" s="221"/>
      <c r="G169" s="98" t="s">
        <v>127</v>
      </c>
      <c r="H169" s="91" t="s">
        <v>128</v>
      </c>
      <c r="I169" s="91" t="s">
        <v>127</v>
      </c>
      <c r="J169" s="91" t="s">
        <v>128</v>
      </c>
      <c r="K169" s="221"/>
      <c r="L169" s="221"/>
      <c r="M169" s="221"/>
    </row>
    <row r="170" spans="1:15" ht="40.5" customHeight="1" x14ac:dyDescent="0.25">
      <c r="A170" s="9">
        <v>1</v>
      </c>
      <c r="B170" s="10" t="s">
        <v>98</v>
      </c>
      <c r="C170" s="13" t="s">
        <v>8</v>
      </c>
      <c r="D170" s="147">
        <v>0.5</v>
      </c>
      <c r="E170" s="8"/>
      <c r="F170" s="8"/>
      <c r="G170" s="11">
        <v>10000</v>
      </c>
      <c r="H170" s="55">
        <v>18506</v>
      </c>
      <c r="I170" s="55">
        <f>G170*2</f>
        <v>20000</v>
      </c>
      <c r="J170" s="55">
        <v>44583</v>
      </c>
      <c r="K170" s="126">
        <v>0.65190000000000003</v>
      </c>
      <c r="L170" s="126">
        <v>0.46260000000000001</v>
      </c>
      <c r="M170" s="157"/>
      <c r="O170" s="186"/>
    </row>
    <row r="171" spans="1:15" ht="30" x14ac:dyDescent="0.25">
      <c r="A171" s="27">
        <v>2</v>
      </c>
      <c r="B171" s="32" t="s">
        <v>99</v>
      </c>
      <c r="C171" s="31" t="s">
        <v>9</v>
      </c>
      <c r="D171" s="102">
        <v>0.5</v>
      </c>
      <c r="E171" s="4"/>
      <c r="F171" s="4"/>
      <c r="G171" s="17">
        <v>1</v>
      </c>
      <c r="H171" s="24">
        <v>0</v>
      </c>
      <c r="I171" s="26">
        <v>1</v>
      </c>
      <c r="J171" s="26">
        <v>0</v>
      </c>
      <c r="K171" s="155">
        <v>0</v>
      </c>
      <c r="L171" s="115">
        <v>0</v>
      </c>
      <c r="M171" s="102"/>
    </row>
    <row r="172" spans="1:15" x14ac:dyDescent="0.25">
      <c r="A172" s="27"/>
      <c r="B172" s="33"/>
      <c r="C172" s="31"/>
      <c r="D172" s="102"/>
      <c r="E172" s="4"/>
      <c r="F172" s="4"/>
      <c r="G172" s="17"/>
      <c r="H172" s="24"/>
      <c r="I172" s="26"/>
      <c r="J172" s="26"/>
      <c r="K172" s="115"/>
      <c r="L172" s="115"/>
      <c r="M172" s="102"/>
    </row>
    <row r="173" spans="1:15" x14ac:dyDescent="0.25">
      <c r="A173" s="12"/>
      <c r="B173" s="7"/>
      <c r="C173" s="14"/>
      <c r="D173" s="4"/>
      <c r="E173" s="4"/>
      <c r="F173" s="4"/>
      <c r="G173" s="23"/>
      <c r="H173" s="23"/>
      <c r="I173" s="96"/>
      <c r="J173" s="96"/>
      <c r="K173" s="96"/>
      <c r="L173" s="96"/>
      <c r="M173" s="4"/>
    </row>
    <row r="174" spans="1:15" x14ac:dyDescent="0.25">
      <c r="A174" s="12"/>
      <c r="B174" s="7"/>
      <c r="C174" s="14"/>
      <c r="D174" s="4"/>
      <c r="E174" s="4"/>
      <c r="F174" s="4"/>
      <c r="G174" s="23"/>
      <c r="H174" s="23"/>
      <c r="I174" s="96"/>
      <c r="J174" s="96"/>
      <c r="K174" s="96"/>
      <c r="L174" s="96"/>
      <c r="M174" s="4"/>
    </row>
    <row r="175" spans="1:15" x14ac:dyDescent="0.25">
      <c r="A175" s="12"/>
      <c r="B175" s="7"/>
      <c r="C175" s="14"/>
      <c r="D175" s="4"/>
      <c r="E175" s="4"/>
      <c r="F175" s="4"/>
      <c r="G175" s="23"/>
      <c r="H175" s="23"/>
      <c r="I175" s="96"/>
      <c r="J175" s="96"/>
      <c r="K175" s="96"/>
      <c r="L175" s="96"/>
      <c r="M175" s="4"/>
    </row>
    <row r="176" spans="1:15" x14ac:dyDescent="0.25">
      <c r="A176" s="12"/>
      <c r="B176" s="7"/>
      <c r="C176" s="14"/>
      <c r="D176" s="4"/>
      <c r="E176" s="4"/>
      <c r="F176" s="4"/>
      <c r="G176" s="23"/>
      <c r="H176" s="23"/>
      <c r="I176" s="96"/>
      <c r="J176" s="96"/>
      <c r="K176" s="96"/>
      <c r="L176" s="96"/>
      <c r="M176" s="4"/>
    </row>
    <row r="177" spans="1:13" x14ac:dyDescent="0.25">
      <c r="A177" s="12"/>
      <c r="B177" s="2"/>
      <c r="C177" s="14"/>
      <c r="D177" s="4"/>
      <c r="E177" s="4"/>
      <c r="F177" s="4"/>
      <c r="G177" s="23"/>
      <c r="H177" s="23"/>
      <c r="I177" s="96"/>
      <c r="J177" s="96"/>
      <c r="K177" s="96"/>
      <c r="L177" s="96"/>
      <c r="M177" s="4"/>
    </row>
    <row r="178" spans="1:13" x14ac:dyDescent="0.25">
      <c r="A178" s="12"/>
      <c r="B178" s="2"/>
      <c r="C178" s="14"/>
      <c r="D178" s="4"/>
      <c r="E178" s="4"/>
      <c r="F178" s="4"/>
      <c r="G178" s="23"/>
      <c r="H178" s="23"/>
      <c r="I178" s="96"/>
      <c r="J178" s="96"/>
      <c r="K178" s="96"/>
      <c r="L178" s="96"/>
      <c r="M178" s="4"/>
    </row>
    <row r="179" spans="1:13" x14ac:dyDescent="0.25">
      <c r="A179" s="12"/>
      <c r="B179" s="2"/>
      <c r="C179" s="14"/>
      <c r="D179" s="4"/>
      <c r="E179" s="4"/>
      <c r="F179" s="4"/>
      <c r="G179" s="23"/>
      <c r="H179" s="23"/>
      <c r="I179" s="96"/>
      <c r="J179" s="96"/>
      <c r="K179" s="96"/>
      <c r="L179" s="96"/>
      <c r="M179" s="4"/>
    </row>
    <row r="180" spans="1:13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1:13" x14ac:dyDescent="0.25">
      <c r="A181" s="99" t="s">
        <v>139</v>
      </c>
      <c r="B181" s="100"/>
      <c r="C181" s="101"/>
      <c r="D181" s="107">
        <f>SUM(D170:D180)</f>
        <v>1</v>
      </c>
      <c r="E181" s="93"/>
      <c r="F181" s="92"/>
      <c r="G181" s="65">
        <f>SUM(G170:G180)</f>
        <v>10001</v>
      </c>
      <c r="H181" s="156">
        <f>SUM(H170:H180)</f>
        <v>18506</v>
      </c>
      <c r="I181" s="156">
        <f>SUM(I170:I180)</f>
        <v>20001</v>
      </c>
      <c r="J181" s="65">
        <f>SUM(J170:J180)</f>
        <v>44583</v>
      </c>
      <c r="K181" s="116"/>
      <c r="L181" s="116"/>
      <c r="M181" s="116"/>
    </row>
    <row r="182" spans="1:13" ht="15.75" x14ac:dyDescent="0.25">
      <c r="A182" s="213"/>
      <c r="B182" s="213"/>
      <c r="C182" s="213"/>
      <c r="D182" s="213"/>
      <c r="E182" s="213"/>
      <c r="F182" s="213"/>
      <c r="G182" s="213"/>
      <c r="H182" s="213"/>
      <c r="I182" s="213"/>
      <c r="J182" s="213"/>
      <c r="K182" s="213"/>
      <c r="L182" s="213"/>
      <c r="M182" s="213"/>
    </row>
    <row r="183" spans="1:13" ht="15.75" x14ac:dyDescent="0.25">
      <c r="A183" s="212" t="s">
        <v>66</v>
      </c>
      <c r="B183" s="212"/>
      <c r="C183" s="212"/>
      <c r="D183" s="212"/>
      <c r="E183" s="212"/>
      <c r="F183" s="212"/>
      <c r="G183" s="212"/>
      <c r="H183" s="212"/>
      <c r="I183" s="212"/>
      <c r="J183" s="212"/>
      <c r="K183" s="212"/>
      <c r="L183" s="212"/>
      <c r="M183" s="212"/>
    </row>
    <row r="184" spans="1:13" ht="15.75" x14ac:dyDescent="0.25">
      <c r="A184" s="229" t="s">
        <v>26</v>
      </c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</row>
    <row r="185" spans="1:13" ht="15.75" x14ac:dyDescent="0.25">
      <c r="A185" s="41"/>
      <c r="B185" s="41"/>
      <c r="C185" s="41"/>
      <c r="D185" s="41"/>
      <c r="E185" s="94"/>
      <c r="F185" s="94"/>
      <c r="G185" s="41"/>
      <c r="H185" s="41"/>
      <c r="I185" s="94"/>
      <c r="J185" s="94"/>
      <c r="K185" s="94"/>
      <c r="L185" s="94"/>
      <c r="M185" s="61" t="s">
        <v>118</v>
      </c>
    </row>
    <row r="186" spans="1:13" ht="15.75" x14ac:dyDescent="0.25">
      <c r="A186" s="19" t="s">
        <v>0</v>
      </c>
      <c r="B186" s="20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78" t="s">
        <v>162</v>
      </c>
    </row>
    <row r="187" spans="1:13" ht="15.75" x14ac:dyDescent="0.25">
      <c r="A187" s="21" t="s">
        <v>27</v>
      </c>
      <c r="B187" s="22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4"/>
    </row>
    <row r="188" spans="1:13" ht="31.5" customHeight="1" x14ac:dyDescent="0.25">
      <c r="A188" s="230" t="s">
        <v>14</v>
      </c>
      <c r="B188" s="231"/>
      <c r="C188" s="231"/>
      <c r="D188" s="231"/>
      <c r="E188" s="231"/>
      <c r="F188" s="231"/>
      <c r="G188" s="231"/>
      <c r="H188" s="231"/>
      <c r="I188" s="231"/>
      <c r="J188" s="231"/>
      <c r="K188" s="231"/>
      <c r="L188" s="231"/>
      <c r="M188" s="232"/>
    </row>
    <row r="189" spans="1:13" ht="15.75" customHeight="1" x14ac:dyDescent="0.25">
      <c r="A189" s="52" t="s">
        <v>32</v>
      </c>
      <c r="B189" s="53"/>
      <c r="C189" s="73" t="s">
        <v>3</v>
      </c>
      <c r="D189" s="235" t="s">
        <v>100</v>
      </c>
      <c r="E189" s="235"/>
      <c r="F189" s="235"/>
      <c r="G189" s="235"/>
      <c r="H189" s="235"/>
      <c r="I189" s="235"/>
      <c r="J189" s="235"/>
      <c r="K189" s="235"/>
      <c r="L189" s="235"/>
      <c r="M189" s="236"/>
    </row>
    <row r="190" spans="1:13" ht="15.75" x14ac:dyDescent="0.25">
      <c r="A190" s="36" t="s">
        <v>101</v>
      </c>
      <c r="B190" s="53"/>
      <c r="C190" s="73" t="s">
        <v>3</v>
      </c>
      <c r="D190" s="84" t="s">
        <v>11</v>
      </c>
      <c r="E190" s="84"/>
      <c r="F190" s="84"/>
      <c r="G190" s="74"/>
      <c r="H190" s="74"/>
      <c r="I190" s="90"/>
      <c r="J190" s="90"/>
      <c r="K190" s="90"/>
      <c r="L190" s="90"/>
      <c r="M190" s="75"/>
    </row>
    <row r="191" spans="1:13" ht="15.75" x14ac:dyDescent="0.25">
      <c r="A191" s="36"/>
      <c r="B191" s="53"/>
      <c r="C191" s="73" t="s">
        <v>3</v>
      </c>
      <c r="D191" s="84" t="s">
        <v>12</v>
      </c>
      <c r="E191" s="90"/>
      <c r="F191" s="90"/>
      <c r="G191" s="82"/>
      <c r="H191" s="82"/>
      <c r="I191" s="90"/>
      <c r="J191" s="90"/>
      <c r="K191" s="90"/>
      <c r="L191" s="90"/>
      <c r="M191" s="83"/>
    </row>
    <row r="192" spans="1:13" ht="15.75" x14ac:dyDescent="0.25">
      <c r="A192" s="36"/>
      <c r="B192" s="53"/>
      <c r="C192" s="57" t="s">
        <v>3</v>
      </c>
      <c r="D192" s="56" t="s">
        <v>102</v>
      </c>
      <c r="E192" s="56"/>
      <c r="F192" s="56"/>
      <c r="G192" s="82"/>
      <c r="H192" s="82"/>
      <c r="I192" s="90"/>
      <c r="J192" s="90"/>
      <c r="K192" s="90"/>
      <c r="L192" s="90"/>
      <c r="M192" s="83"/>
    </row>
    <row r="193" spans="1:13" ht="17.25" customHeight="1" x14ac:dyDescent="0.25">
      <c r="A193" s="36"/>
      <c r="B193" s="57"/>
      <c r="C193" s="57" t="s">
        <v>3</v>
      </c>
      <c r="D193" s="56" t="s">
        <v>103</v>
      </c>
      <c r="E193" s="56"/>
      <c r="F193" s="56"/>
      <c r="G193" s="56"/>
      <c r="H193" s="56"/>
      <c r="I193" s="56"/>
      <c r="J193" s="56"/>
      <c r="K193" s="56"/>
      <c r="L193" s="56"/>
      <c r="M193" s="62"/>
    </row>
    <row r="194" spans="1:13" ht="24.75" customHeight="1" x14ac:dyDescent="0.25">
      <c r="A194" s="207" t="s">
        <v>104</v>
      </c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9"/>
    </row>
    <row r="195" spans="1:13" ht="16.5" customHeight="1" x14ac:dyDescent="0.25">
      <c r="A195" s="233" t="s">
        <v>131</v>
      </c>
      <c r="B195" s="234"/>
      <c r="C195" s="234"/>
      <c r="D195" s="234"/>
      <c r="E195" s="234"/>
      <c r="F195" s="234"/>
      <c r="G195" s="234"/>
      <c r="H195" s="234"/>
      <c r="I195" s="234"/>
      <c r="J195" s="234"/>
      <c r="K195" s="234"/>
      <c r="L195" s="234"/>
      <c r="M195" s="234"/>
    </row>
    <row r="196" spans="1:13" ht="18" customHeight="1" x14ac:dyDescent="0.25">
      <c r="A196" s="210" t="s">
        <v>130</v>
      </c>
      <c r="B196" s="211"/>
      <c r="C196" s="219" t="s">
        <v>2</v>
      </c>
      <c r="D196" s="219" t="s">
        <v>132</v>
      </c>
      <c r="E196" s="214" t="s">
        <v>124</v>
      </c>
      <c r="F196" s="215"/>
      <c r="G196" s="216" t="s">
        <v>130</v>
      </c>
      <c r="H196" s="217"/>
      <c r="I196" s="217"/>
      <c r="J196" s="218"/>
      <c r="K196" s="216" t="s">
        <v>138</v>
      </c>
      <c r="L196" s="217"/>
      <c r="M196" s="218"/>
    </row>
    <row r="197" spans="1:13" ht="18" customHeight="1" x14ac:dyDescent="0.25">
      <c r="A197" s="224" t="s">
        <v>129</v>
      </c>
      <c r="B197" s="222" t="s">
        <v>1</v>
      </c>
      <c r="C197" s="220"/>
      <c r="D197" s="220"/>
      <c r="E197" s="219" t="s">
        <v>125</v>
      </c>
      <c r="F197" s="219" t="s">
        <v>126</v>
      </c>
      <c r="G197" s="216" t="s">
        <v>133</v>
      </c>
      <c r="H197" s="218"/>
      <c r="I197" s="216" t="s">
        <v>134</v>
      </c>
      <c r="J197" s="218"/>
      <c r="K197" s="219" t="s">
        <v>135</v>
      </c>
      <c r="L197" s="219" t="s">
        <v>136</v>
      </c>
      <c r="M197" s="219" t="s">
        <v>137</v>
      </c>
    </row>
    <row r="198" spans="1:13" ht="18" customHeight="1" x14ac:dyDescent="0.25">
      <c r="A198" s="225"/>
      <c r="B198" s="223"/>
      <c r="C198" s="221"/>
      <c r="D198" s="221"/>
      <c r="E198" s="221"/>
      <c r="F198" s="221"/>
      <c r="G198" s="98" t="s">
        <v>127</v>
      </c>
      <c r="H198" s="91" t="s">
        <v>128</v>
      </c>
      <c r="I198" s="91" t="s">
        <v>127</v>
      </c>
      <c r="J198" s="91" t="s">
        <v>128</v>
      </c>
      <c r="K198" s="221"/>
      <c r="L198" s="221"/>
      <c r="M198" s="221"/>
    </row>
    <row r="199" spans="1:13" ht="41.25" customHeight="1" x14ac:dyDescent="0.25">
      <c r="A199" s="9">
        <v>1</v>
      </c>
      <c r="B199" s="237" t="s">
        <v>147</v>
      </c>
      <c r="C199" s="8" t="s">
        <v>8</v>
      </c>
      <c r="D199" s="147">
        <v>0.2</v>
      </c>
      <c r="E199" s="8"/>
      <c r="F199" s="8"/>
      <c r="G199" s="37">
        <v>30</v>
      </c>
      <c r="H199" s="26">
        <v>0</v>
      </c>
      <c r="I199" s="165">
        <f>G199*2</f>
        <v>60</v>
      </c>
      <c r="J199" s="26">
        <v>0</v>
      </c>
      <c r="K199" s="126">
        <v>0</v>
      </c>
      <c r="L199" s="126">
        <v>0</v>
      </c>
      <c r="M199" s="157"/>
    </row>
    <row r="200" spans="1:13" x14ac:dyDescent="0.25">
      <c r="A200" s="12"/>
      <c r="B200" s="238"/>
      <c r="C200" s="4"/>
      <c r="D200" s="149"/>
      <c r="E200" s="4"/>
      <c r="F200" s="4"/>
      <c r="G200" s="15"/>
      <c r="H200" s="23"/>
      <c r="I200" s="96"/>
      <c r="J200" s="96"/>
      <c r="K200" s="158"/>
      <c r="L200" s="158"/>
      <c r="M200" s="125"/>
    </row>
    <row r="201" spans="1:13" x14ac:dyDescent="0.25">
      <c r="A201" s="12"/>
      <c r="B201" s="238"/>
      <c r="C201" s="4"/>
      <c r="D201" s="149"/>
      <c r="E201" s="4"/>
      <c r="F201" s="4"/>
      <c r="G201" s="15"/>
      <c r="H201" s="23"/>
      <c r="I201" s="96"/>
      <c r="J201" s="96"/>
      <c r="K201" s="158"/>
      <c r="L201" s="158"/>
      <c r="M201" s="159"/>
    </row>
    <row r="202" spans="1:13" x14ac:dyDescent="0.25">
      <c r="A202" s="12"/>
      <c r="B202" s="238"/>
      <c r="C202" s="4"/>
      <c r="D202" s="149"/>
      <c r="E202" s="4"/>
      <c r="F202" s="4"/>
      <c r="G202" s="23"/>
      <c r="H202" s="23"/>
      <c r="I202" s="96"/>
      <c r="J202" s="96"/>
      <c r="K202" s="158"/>
      <c r="L202" s="158"/>
      <c r="M202" s="159"/>
    </row>
    <row r="203" spans="1:13" ht="15" customHeight="1" x14ac:dyDescent="0.25">
      <c r="A203" s="12"/>
      <c r="B203" s="239" t="s">
        <v>148</v>
      </c>
      <c r="C203" s="4"/>
      <c r="D203" s="149"/>
      <c r="E203" s="4"/>
      <c r="F203" s="4"/>
      <c r="G203" s="23"/>
      <c r="H203" s="23"/>
      <c r="I203" s="96"/>
      <c r="J203" s="96"/>
      <c r="K203" s="158"/>
      <c r="L203" s="158"/>
      <c r="M203" s="159"/>
    </row>
    <row r="204" spans="1:13" x14ac:dyDescent="0.25">
      <c r="A204" s="12">
        <v>2</v>
      </c>
      <c r="B204" s="239"/>
      <c r="C204" s="4" t="s">
        <v>8</v>
      </c>
      <c r="D204" s="149">
        <v>0.5</v>
      </c>
      <c r="E204" s="4"/>
      <c r="F204" s="4"/>
      <c r="G204" s="85">
        <v>125</v>
      </c>
      <c r="H204" s="85">
        <v>0</v>
      </c>
      <c r="I204" s="165">
        <f>G204*2</f>
        <v>250</v>
      </c>
      <c r="J204" s="95">
        <v>0</v>
      </c>
      <c r="K204" s="151">
        <v>0</v>
      </c>
      <c r="L204" s="151">
        <v>0</v>
      </c>
      <c r="M204" s="159"/>
    </row>
    <row r="205" spans="1:13" x14ac:dyDescent="0.25">
      <c r="A205" s="12"/>
      <c r="B205" s="239"/>
      <c r="C205" s="4"/>
      <c r="D205" s="149"/>
      <c r="E205" s="4"/>
      <c r="F205" s="4"/>
      <c r="G205" s="23"/>
      <c r="H205" s="23"/>
      <c r="I205" s="96"/>
      <c r="J205" s="96"/>
      <c r="K205" s="158"/>
      <c r="L205" s="158"/>
      <c r="M205" s="159"/>
    </row>
    <row r="206" spans="1:13" x14ac:dyDescent="0.25">
      <c r="A206" s="12"/>
      <c r="B206" s="239"/>
      <c r="C206" s="4"/>
      <c r="D206" s="149"/>
      <c r="E206" s="4"/>
      <c r="F206" s="4"/>
      <c r="G206" s="23"/>
      <c r="H206" s="23"/>
      <c r="I206" s="96"/>
      <c r="J206" s="96"/>
      <c r="K206" s="158"/>
      <c r="L206" s="158"/>
      <c r="M206" s="159"/>
    </row>
    <row r="207" spans="1:13" x14ac:dyDescent="0.25">
      <c r="A207" s="12"/>
      <c r="B207" s="181"/>
      <c r="C207" s="4"/>
      <c r="D207" s="149"/>
      <c r="E207" s="4"/>
      <c r="F207" s="4"/>
      <c r="G207" s="23"/>
      <c r="H207" s="23"/>
      <c r="I207" s="96"/>
      <c r="J207" s="96"/>
      <c r="K207" s="158"/>
      <c r="L207" s="158"/>
      <c r="M207" s="159"/>
    </row>
    <row r="208" spans="1:13" x14ac:dyDescent="0.25">
      <c r="A208" s="12"/>
      <c r="B208" s="181"/>
      <c r="C208" s="4"/>
      <c r="D208" s="149"/>
      <c r="E208" s="4"/>
      <c r="F208" s="4"/>
      <c r="G208" s="23"/>
      <c r="H208" s="23"/>
      <c r="I208" s="96"/>
      <c r="J208" s="96"/>
      <c r="K208" s="158"/>
      <c r="L208" s="158"/>
      <c r="M208" s="159"/>
    </row>
    <row r="209" spans="1:13" ht="15" customHeight="1" x14ac:dyDescent="0.25">
      <c r="A209" s="12">
        <v>3</v>
      </c>
      <c r="B209" s="240" t="s">
        <v>149</v>
      </c>
      <c r="C209" s="4" t="s">
        <v>8</v>
      </c>
      <c r="D209" s="149">
        <v>0.3</v>
      </c>
      <c r="E209" s="4"/>
      <c r="F209" s="4"/>
      <c r="G209" s="85">
        <v>70</v>
      </c>
      <c r="H209" s="85">
        <v>0</v>
      </c>
      <c r="I209" s="165">
        <f>G209*2</f>
        <v>140</v>
      </c>
      <c r="J209" s="95">
        <v>0</v>
      </c>
      <c r="K209" s="151">
        <v>0</v>
      </c>
      <c r="L209" s="151">
        <v>0</v>
      </c>
      <c r="M209" s="159"/>
    </row>
    <row r="210" spans="1:13" x14ac:dyDescent="0.25">
      <c r="A210" s="12"/>
      <c r="B210" s="240"/>
      <c r="C210" s="4"/>
      <c r="D210" s="149"/>
      <c r="E210" s="4"/>
      <c r="F210" s="4"/>
      <c r="G210" s="23"/>
      <c r="H210" s="23"/>
      <c r="I210" s="96"/>
      <c r="J210" s="96"/>
      <c r="K210" s="158"/>
      <c r="L210" s="158"/>
      <c r="M210" s="159"/>
    </row>
    <row r="211" spans="1:13" x14ac:dyDescent="0.25">
      <c r="A211" s="12"/>
      <c r="B211" s="240"/>
      <c r="C211" s="4"/>
      <c r="D211" s="149"/>
      <c r="E211" s="4"/>
      <c r="F211" s="4"/>
      <c r="G211" s="23"/>
      <c r="H211" s="23"/>
      <c r="I211" s="96"/>
      <c r="J211" s="96"/>
      <c r="K211" s="158"/>
      <c r="L211" s="158"/>
      <c r="M211" s="159"/>
    </row>
    <row r="212" spans="1:13" x14ac:dyDescent="0.25">
      <c r="A212" s="12"/>
      <c r="B212" s="240"/>
      <c r="C212" s="4"/>
      <c r="D212" s="149"/>
      <c r="E212" s="4"/>
      <c r="F212" s="4"/>
      <c r="G212" s="23"/>
      <c r="H212" s="23"/>
      <c r="I212" s="96"/>
      <c r="J212" s="96"/>
      <c r="K212" s="158"/>
      <c r="L212" s="158"/>
      <c r="M212" s="159"/>
    </row>
    <row r="213" spans="1:13" x14ac:dyDescent="0.25">
      <c r="A213" s="12"/>
      <c r="B213" s="240"/>
      <c r="C213" s="4"/>
      <c r="D213" s="4"/>
      <c r="E213" s="4"/>
      <c r="F213" s="4"/>
      <c r="G213" s="23"/>
      <c r="H213" s="23"/>
      <c r="I213" s="96"/>
      <c r="J213" s="96"/>
      <c r="K213" s="96"/>
      <c r="L213" s="96"/>
      <c r="M213" s="4"/>
    </row>
    <row r="214" spans="1:13" x14ac:dyDescent="0.25">
      <c r="A214" s="12"/>
      <c r="B214" s="181"/>
      <c r="C214" s="14"/>
      <c r="D214" s="4"/>
      <c r="E214" s="4"/>
      <c r="F214" s="4"/>
      <c r="G214" s="23"/>
      <c r="H214" s="23"/>
      <c r="I214" s="96"/>
      <c r="J214" s="96"/>
      <c r="K214" s="96"/>
      <c r="L214" s="96"/>
      <c r="M214" s="4"/>
    </row>
    <row r="215" spans="1:13" x14ac:dyDescent="0.25">
      <c r="A215" s="241" t="s">
        <v>139</v>
      </c>
      <c r="B215" s="242"/>
      <c r="C215" s="188"/>
      <c r="D215" s="107">
        <f>SUM(D199:D214)</f>
        <v>1</v>
      </c>
      <c r="E215" s="93"/>
      <c r="F215" s="92"/>
      <c r="G215" s="65">
        <f>SUM(G199:G214)</f>
        <v>225</v>
      </c>
      <c r="H215" s="65">
        <f>SUM(H199:H214)</f>
        <v>0</v>
      </c>
      <c r="I215" s="65">
        <f>SUM(I199:I214)</f>
        <v>450</v>
      </c>
      <c r="J215" s="65">
        <f>SUM(J199:J214)</f>
        <v>0</v>
      </c>
      <c r="K215" s="116"/>
      <c r="L215" s="116"/>
      <c r="M215" s="116"/>
    </row>
    <row r="216" spans="1:13" ht="15.75" x14ac:dyDescent="0.25">
      <c r="A216" s="213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213"/>
    </row>
    <row r="217" spans="1:13" ht="15.75" x14ac:dyDescent="0.25">
      <c r="A217" s="212" t="s">
        <v>66</v>
      </c>
      <c r="B217" s="212"/>
      <c r="C217" s="212"/>
      <c r="D217" s="212"/>
      <c r="E217" s="212"/>
      <c r="F217" s="212"/>
      <c r="G217" s="212"/>
      <c r="H217" s="212"/>
      <c r="I217" s="212"/>
      <c r="J217" s="212"/>
      <c r="K217" s="212"/>
      <c r="L217" s="212"/>
      <c r="M217" s="212"/>
    </row>
    <row r="218" spans="1:13" ht="15.75" x14ac:dyDescent="0.25">
      <c r="A218" s="229" t="s">
        <v>26</v>
      </c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</row>
    <row r="219" spans="1:13" ht="15.75" x14ac:dyDescent="0.25">
      <c r="A219" s="41"/>
      <c r="B219" s="41"/>
      <c r="C219" s="41"/>
      <c r="D219" s="41"/>
      <c r="E219" s="94"/>
      <c r="F219" s="94"/>
      <c r="G219" s="41"/>
      <c r="H219" s="41"/>
      <c r="I219" s="94"/>
      <c r="J219" s="94"/>
      <c r="K219" s="94"/>
      <c r="L219" s="94"/>
      <c r="M219" s="61" t="s">
        <v>119</v>
      </c>
    </row>
    <row r="220" spans="1:13" ht="15.75" x14ac:dyDescent="0.25">
      <c r="A220" s="19" t="s">
        <v>0</v>
      </c>
      <c r="B220" s="20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78" t="s">
        <v>162</v>
      </c>
    </row>
    <row r="221" spans="1:13" ht="15.75" x14ac:dyDescent="0.25">
      <c r="A221" s="21" t="s">
        <v>27</v>
      </c>
      <c r="B221" s="22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4"/>
    </row>
    <row r="222" spans="1:13" ht="33.75" customHeight="1" x14ac:dyDescent="0.25">
      <c r="A222" s="230" t="s">
        <v>14</v>
      </c>
      <c r="B222" s="231"/>
      <c r="C222" s="231"/>
      <c r="D222" s="231"/>
      <c r="E222" s="231"/>
      <c r="F222" s="231"/>
      <c r="G222" s="231"/>
      <c r="H222" s="231"/>
      <c r="I222" s="231"/>
      <c r="J222" s="231"/>
      <c r="K222" s="231"/>
      <c r="L222" s="231"/>
      <c r="M222" s="232"/>
    </row>
    <row r="223" spans="1:13" ht="15.75" customHeight="1" x14ac:dyDescent="0.25">
      <c r="A223" s="52" t="s">
        <v>105</v>
      </c>
      <c r="B223" s="53"/>
      <c r="C223" s="73" t="s">
        <v>3</v>
      </c>
      <c r="D223" s="235" t="s">
        <v>100</v>
      </c>
      <c r="E223" s="235"/>
      <c r="F223" s="235"/>
      <c r="G223" s="235"/>
      <c r="H223" s="235"/>
      <c r="I223" s="235"/>
      <c r="J223" s="235"/>
      <c r="K223" s="235"/>
      <c r="L223" s="235"/>
      <c r="M223" s="236"/>
    </row>
    <row r="224" spans="1:13" ht="15.75" x14ac:dyDescent="0.25">
      <c r="A224" s="36" t="s">
        <v>106</v>
      </c>
      <c r="B224" s="53"/>
      <c r="C224" s="73" t="s">
        <v>3</v>
      </c>
      <c r="D224" s="84" t="s">
        <v>11</v>
      </c>
      <c r="E224" s="84"/>
      <c r="F224" s="84"/>
      <c r="G224" s="74"/>
      <c r="H224" s="74"/>
      <c r="I224" s="90"/>
      <c r="J224" s="90"/>
      <c r="K224" s="90"/>
      <c r="L224" s="90"/>
      <c r="M224" s="75"/>
    </row>
    <row r="225" spans="1:13" ht="15.75" x14ac:dyDescent="0.25">
      <c r="A225" s="36"/>
      <c r="B225" s="53"/>
      <c r="C225" s="73" t="s">
        <v>3</v>
      </c>
      <c r="D225" s="56" t="s">
        <v>12</v>
      </c>
      <c r="E225" s="56"/>
      <c r="F225" s="56"/>
      <c r="G225" s="82"/>
      <c r="H225" s="82"/>
      <c r="I225" s="90"/>
      <c r="J225" s="90"/>
      <c r="K225" s="90"/>
      <c r="L225" s="90"/>
      <c r="M225" s="83"/>
    </row>
    <row r="226" spans="1:13" ht="15.75" x14ac:dyDescent="0.25">
      <c r="A226" s="36"/>
      <c r="B226" s="53"/>
      <c r="C226" s="73" t="s">
        <v>3</v>
      </c>
      <c r="D226" s="84" t="s">
        <v>13</v>
      </c>
      <c r="E226" s="84"/>
      <c r="F226" s="84"/>
      <c r="G226" s="82"/>
      <c r="H226" s="82"/>
      <c r="I226" s="90"/>
      <c r="J226" s="90"/>
      <c r="K226" s="90"/>
      <c r="L226" s="90"/>
      <c r="M226" s="83"/>
    </row>
    <row r="227" spans="1:13" ht="15.75" x14ac:dyDescent="0.25">
      <c r="A227" s="36"/>
      <c r="B227" s="57"/>
      <c r="C227" s="57" t="s">
        <v>3</v>
      </c>
      <c r="D227" s="56" t="s">
        <v>103</v>
      </c>
      <c r="E227" s="56"/>
      <c r="F227" s="56"/>
      <c r="G227" s="56"/>
      <c r="H227" s="56"/>
      <c r="I227" s="56"/>
      <c r="J227" s="56"/>
      <c r="K227" s="56"/>
      <c r="L227" s="56"/>
      <c r="M227" s="62"/>
    </row>
    <row r="228" spans="1:13" ht="24.75" customHeight="1" x14ac:dyDescent="0.25">
      <c r="A228" s="207" t="s">
        <v>107</v>
      </c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9"/>
    </row>
    <row r="229" spans="1:13" ht="16.5" customHeight="1" x14ac:dyDescent="0.25">
      <c r="A229" s="233" t="s">
        <v>131</v>
      </c>
      <c r="B229" s="234"/>
      <c r="C229" s="234"/>
      <c r="D229" s="234"/>
      <c r="E229" s="234"/>
      <c r="F229" s="234"/>
      <c r="G229" s="234"/>
      <c r="H229" s="234"/>
      <c r="I229" s="234"/>
      <c r="J229" s="234"/>
      <c r="K229" s="234"/>
      <c r="L229" s="234"/>
      <c r="M229" s="234"/>
    </row>
    <row r="230" spans="1:13" ht="18" customHeight="1" x14ac:dyDescent="0.25">
      <c r="A230" s="210" t="s">
        <v>130</v>
      </c>
      <c r="B230" s="211"/>
      <c r="C230" s="219" t="s">
        <v>2</v>
      </c>
      <c r="D230" s="219" t="s">
        <v>132</v>
      </c>
      <c r="E230" s="214" t="s">
        <v>124</v>
      </c>
      <c r="F230" s="215"/>
      <c r="G230" s="216" t="s">
        <v>130</v>
      </c>
      <c r="H230" s="217"/>
      <c r="I230" s="217"/>
      <c r="J230" s="218"/>
      <c r="K230" s="216" t="s">
        <v>138</v>
      </c>
      <c r="L230" s="217"/>
      <c r="M230" s="218"/>
    </row>
    <row r="231" spans="1:13" ht="18" customHeight="1" x14ac:dyDescent="0.25">
      <c r="A231" s="224" t="s">
        <v>129</v>
      </c>
      <c r="B231" s="222" t="s">
        <v>1</v>
      </c>
      <c r="C231" s="220"/>
      <c r="D231" s="220"/>
      <c r="E231" s="219" t="s">
        <v>125</v>
      </c>
      <c r="F231" s="219" t="s">
        <v>126</v>
      </c>
      <c r="G231" s="216" t="s">
        <v>133</v>
      </c>
      <c r="H231" s="218"/>
      <c r="I231" s="216" t="s">
        <v>134</v>
      </c>
      <c r="J231" s="218"/>
      <c r="K231" s="219" t="s">
        <v>135</v>
      </c>
      <c r="L231" s="219" t="s">
        <v>136</v>
      </c>
      <c r="M231" s="219" t="s">
        <v>137</v>
      </c>
    </row>
    <row r="232" spans="1:13" ht="18" customHeight="1" x14ac:dyDescent="0.25">
      <c r="A232" s="225"/>
      <c r="B232" s="223"/>
      <c r="C232" s="221"/>
      <c r="D232" s="221"/>
      <c r="E232" s="221"/>
      <c r="F232" s="221"/>
      <c r="G232" s="98" t="s">
        <v>127</v>
      </c>
      <c r="H232" s="91" t="s">
        <v>128</v>
      </c>
      <c r="I232" s="91" t="s">
        <v>127</v>
      </c>
      <c r="J232" s="91" t="s">
        <v>128</v>
      </c>
      <c r="K232" s="221"/>
      <c r="L232" s="221"/>
      <c r="M232" s="221"/>
    </row>
    <row r="233" spans="1:13" ht="28.5" customHeight="1" x14ac:dyDescent="0.25">
      <c r="A233" s="9">
        <v>4</v>
      </c>
      <c r="B233" s="243" t="s">
        <v>150</v>
      </c>
      <c r="C233" s="13" t="s">
        <v>8</v>
      </c>
      <c r="D233" s="147">
        <v>0.2</v>
      </c>
      <c r="E233" s="8"/>
      <c r="F233" s="8"/>
      <c r="G233" s="190">
        <v>87.5</v>
      </c>
      <c r="H233" s="113">
        <v>155</v>
      </c>
      <c r="I233" s="165">
        <f>G233*2</f>
        <v>175</v>
      </c>
      <c r="J233" s="76">
        <v>165</v>
      </c>
      <c r="K233" s="144">
        <v>2.86E-2</v>
      </c>
      <c r="L233" s="160">
        <v>0.44280000000000003</v>
      </c>
      <c r="M233" s="132"/>
    </row>
    <row r="234" spans="1:13" ht="12.75" customHeight="1" x14ac:dyDescent="0.25">
      <c r="A234" s="27"/>
      <c r="B234" s="244"/>
      <c r="C234" s="31"/>
      <c r="D234" s="102"/>
      <c r="E234" s="3"/>
      <c r="F234" s="3"/>
      <c r="G234" s="38"/>
      <c r="H234" s="24"/>
      <c r="I234" s="24"/>
      <c r="J234" s="76"/>
      <c r="K234" s="127"/>
      <c r="L234" s="160"/>
      <c r="M234" s="133"/>
    </row>
    <row r="235" spans="1:13" ht="26.25" customHeight="1" x14ac:dyDescent="0.25">
      <c r="A235" s="27"/>
      <c r="B235" s="189"/>
      <c r="C235" s="31"/>
      <c r="D235" s="102"/>
      <c r="E235" s="3"/>
      <c r="F235" s="3"/>
      <c r="G235" s="17"/>
      <c r="H235" s="24"/>
      <c r="I235" s="24"/>
      <c r="J235" s="76"/>
      <c r="K235" s="127"/>
      <c r="L235" s="160"/>
      <c r="M235" s="133"/>
    </row>
    <row r="236" spans="1:13" ht="53.25" customHeight="1" x14ac:dyDescent="0.25">
      <c r="A236" s="27">
        <v>5</v>
      </c>
      <c r="B236" s="193" t="s">
        <v>151</v>
      </c>
      <c r="C236" s="31" t="s">
        <v>152</v>
      </c>
      <c r="D236" s="102">
        <v>0.5</v>
      </c>
      <c r="E236" s="3"/>
      <c r="F236" s="3"/>
      <c r="G236" s="17">
        <v>100</v>
      </c>
      <c r="H236" s="24">
        <v>79</v>
      </c>
      <c r="I236" s="165">
        <f>G236*2</f>
        <v>200</v>
      </c>
      <c r="J236" s="76">
        <v>161</v>
      </c>
      <c r="K236" s="127">
        <v>0.20499999999999999</v>
      </c>
      <c r="L236" s="160">
        <v>0.19750000000000001</v>
      </c>
      <c r="M236" s="133"/>
    </row>
    <row r="237" spans="1:13" x14ac:dyDescent="0.25">
      <c r="A237" s="12"/>
      <c r="B237" s="192"/>
      <c r="C237" s="14"/>
      <c r="D237" s="149"/>
      <c r="E237" s="4"/>
      <c r="F237" s="4"/>
      <c r="G237" s="24"/>
      <c r="H237" s="24"/>
      <c r="I237" s="24"/>
      <c r="J237" s="76"/>
      <c r="K237" s="127"/>
      <c r="L237" s="160"/>
      <c r="M237" s="133"/>
    </row>
    <row r="238" spans="1:13" ht="25.5" customHeight="1" x14ac:dyDescent="0.25">
      <c r="A238" s="12">
        <v>6</v>
      </c>
      <c r="B238" s="244" t="s">
        <v>153</v>
      </c>
      <c r="C238" s="14" t="s">
        <v>34</v>
      </c>
      <c r="D238" s="149">
        <v>0.3</v>
      </c>
      <c r="E238" s="4"/>
      <c r="F238" s="4"/>
      <c r="G238" s="191">
        <v>1</v>
      </c>
      <c r="H238" s="24">
        <v>0</v>
      </c>
      <c r="I238" s="24">
        <v>1</v>
      </c>
      <c r="J238" s="76">
        <v>0</v>
      </c>
      <c r="K238" s="127">
        <v>0</v>
      </c>
      <c r="L238" s="160">
        <v>0</v>
      </c>
      <c r="M238" s="133"/>
    </row>
    <row r="239" spans="1:13" ht="23.25" customHeight="1" x14ac:dyDescent="0.25">
      <c r="A239" s="12"/>
      <c r="B239" s="244"/>
      <c r="C239" s="14"/>
      <c r="D239" s="149"/>
      <c r="E239" s="4"/>
      <c r="F239" s="4"/>
      <c r="G239" s="23"/>
      <c r="H239" s="23"/>
      <c r="I239" s="23"/>
      <c r="J239" s="112"/>
      <c r="K239" s="161"/>
      <c r="L239" s="162"/>
      <c r="M239" s="163"/>
    </row>
    <row r="240" spans="1:13" ht="23.25" customHeight="1" x14ac:dyDescent="0.25">
      <c r="A240" s="12"/>
      <c r="B240" s="244"/>
      <c r="C240" s="14"/>
      <c r="D240" s="149"/>
      <c r="E240" s="4"/>
      <c r="F240" s="4"/>
      <c r="G240" s="23"/>
      <c r="H240" s="23"/>
      <c r="I240" s="23"/>
      <c r="J240" s="112"/>
      <c r="K240" s="161"/>
      <c r="L240" s="162"/>
      <c r="M240" s="163"/>
    </row>
    <row r="241" spans="1:13" ht="23.25" customHeight="1" x14ac:dyDescent="0.25">
      <c r="A241" s="12"/>
      <c r="B241" s="244"/>
      <c r="C241" s="14"/>
      <c r="D241" s="149"/>
      <c r="E241" s="4"/>
      <c r="F241" s="4"/>
      <c r="G241" s="23"/>
      <c r="H241" s="23"/>
      <c r="I241" s="23"/>
      <c r="J241" s="112"/>
      <c r="K241" s="161"/>
      <c r="L241" s="162"/>
      <c r="M241" s="163"/>
    </row>
    <row r="242" spans="1:13" ht="23.25" customHeight="1" x14ac:dyDescent="0.25">
      <c r="A242" s="12"/>
      <c r="B242" s="181"/>
      <c r="C242" s="14"/>
      <c r="D242" s="149"/>
      <c r="E242" s="4"/>
      <c r="F242" s="4"/>
      <c r="G242" s="23"/>
      <c r="H242" s="23"/>
      <c r="I242" s="23"/>
      <c r="J242" s="112"/>
      <c r="K242" s="161"/>
      <c r="L242" s="162"/>
      <c r="M242" s="163"/>
    </row>
    <row r="243" spans="1:13" ht="12" customHeight="1" x14ac:dyDescent="0.25">
      <c r="A243" s="27"/>
      <c r="B243" s="187"/>
      <c r="C243" s="31"/>
      <c r="D243" s="102"/>
      <c r="E243" s="4"/>
      <c r="F243" s="4"/>
      <c r="G243" s="24"/>
      <c r="H243" s="114"/>
      <c r="I243" s="24"/>
      <c r="J243" s="76"/>
      <c r="K243" s="164"/>
      <c r="L243" s="160"/>
      <c r="M243" s="133"/>
    </row>
    <row r="244" spans="1:13" x14ac:dyDescent="0.25">
      <c r="A244" s="99" t="s">
        <v>139</v>
      </c>
      <c r="B244" s="100"/>
      <c r="C244" s="101"/>
      <c r="D244" s="107">
        <f>SUM(D233:D243)</f>
        <v>1</v>
      </c>
      <c r="E244" s="93"/>
      <c r="F244" s="92"/>
      <c r="G244" s="65">
        <f>SUM(G233:G243)</f>
        <v>188.5</v>
      </c>
      <c r="H244" s="65">
        <f>SUM(H233:H243)</f>
        <v>234</v>
      </c>
      <c r="I244" s="65">
        <f>SUM(I233:I243)</f>
        <v>376</v>
      </c>
      <c r="J244" s="65">
        <f>SUM(J233:J243)</f>
        <v>326</v>
      </c>
      <c r="K244" s="116"/>
      <c r="L244" s="116"/>
      <c r="M244" s="116"/>
    </row>
    <row r="245" spans="1:13" ht="15.75" x14ac:dyDescent="0.25">
      <c r="A245" s="213"/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</row>
    <row r="246" spans="1:13" ht="15.75" x14ac:dyDescent="0.25">
      <c r="A246" s="212" t="s">
        <v>66</v>
      </c>
      <c r="B246" s="212"/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212"/>
    </row>
    <row r="247" spans="1:13" ht="15.75" x14ac:dyDescent="0.25">
      <c r="A247" s="229" t="s">
        <v>26</v>
      </c>
      <c r="B247" s="229"/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</row>
    <row r="248" spans="1:13" ht="15.75" x14ac:dyDescent="0.25">
      <c r="A248" s="41"/>
      <c r="B248" s="41"/>
      <c r="C248" s="41"/>
      <c r="D248" s="41"/>
      <c r="E248" s="94"/>
      <c r="F248" s="94"/>
      <c r="G248" s="41"/>
      <c r="H248" s="41"/>
      <c r="I248" s="94"/>
      <c r="J248" s="94"/>
      <c r="K248" s="94"/>
      <c r="L248" s="94"/>
      <c r="M248" s="61" t="s">
        <v>120</v>
      </c>
    </row>
    <row r="249" spans="1:13" ht="15.75" x14ac:dyDescent="0.25">
      <c r="A249" s="19" t="s">
        <v>0</v>
      </c>
      <c r="B249" s="20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78" t="s">
        <v>162</v>
      </c>
    </row>
    <row r="250" spans="1:13" ht="15.75" x14ac:dyDescent="0.25">
      <c r="A250" s="21" t="s">
        <v>27</v>
      </c>
      <c r="B250" s="22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4"/>
    </row>
    <row r="251" spans="1:13" s="40" customFormat="1" ht="33.75" customHeight="1" x14ac:dyDescent="0.25">
      <c r="A251" s="230" t="s">
        <v>14</v>
      </c>
      <c r="B251" s="231"/>
      <c r="C251" s="231"/>
      <c r="D251" s="231"/>
      <c r="E251" s="231"/>
      <c r="F251" s="231"/>
      <c r="G251" s="231"/>
      <c r="H251" s="231"/>
      <c r="I251" s="231"/>
      <c r="J251" s="231"/>
      <c r="K251" s="231"/>
      <c r="L251" s="231"/>
      <c r="M251" s="232"/>
    </row>
    <row r="252" spans="1:13" ht="15.75" customHeight="1" x14ac:dyDescent="0.25">
      <c r="A252" s="52" t="s">
        <v>154</v>
      </c>
      <c r="B252" s="53"/>
      <c r="C252" s="73" t="s">
        <v>3</v>
      </c>
      <c r="D252" s="235" t="s">
        <v>109</v>
      </c>
      <c r="E252" s="235"/>
      <c r="F252" s="235"/>
      <c r="G252" s="235"/>
      <c r="H252" s="235"/>
      <c r="I252" s="235"/>
      <c r="J252" s="235"/>
      <c r="K252" s="235"/>
      <c r="L252" s="235"/>
      <c r="M252" s="236"/>
    </row>
    <row r="253" spans="1:13" ht="15.75" x14ac:dyDescent="0.25">
      <c r="A253" s="36" t="s">
        <v>33</v>
      </c>
      <c r="B253" s="53"/>
      <c r="C253" s="73" t="s">
        <v>3</v>
      </c>
      <c r="D253" s="84" t="s">
        <v>11</v>
      </c>
      <c r="E253" s="84"/>
      <c r="F253" s="84"/>
      <c r="G253" s="74"/>
      <c r="H253" s="74"/>
      <c r="I253" s="90"/>
      <c r="J253" s="90"/>
      <c r="K253" s="90"/>
      <c r="L253" s="90"/>
      <c r="M253" s="75"/>
    </row>
    <row r="254" spans="1:13" ht="15.75" x14ac:dyDescent="0.25">
      <c r="A254" s="36"/>
      <c r="B254" s="53"/>
      <c r="C254" s="73"/>
      <c r="D254" s="56"/>
      <c r="E254" s="56"/>
      <c r="F254" s="56"/>
      <c r="G254" s="82"/>
      <c r="H254" s="82"/>
      <c r="I254" s="90"/>
      <c r="J254" s="90"/>
      <c r="K254" s="90"/>
      <c r="L254" s="90"/>
      <c r="M254" s="83"/>
    </row>
    <row r="255" spans="1:13" ht="15.75" x14ac:dyDescent="0.25">
      <c r="A255" s="36"/>
      <c r="B255" s="53"/>
      <c r="C255" s="73"/>
      <c r="D255" s="84"/>
      <c r="E255" s="84"/>
      <c r="F255" s="84"/>
      <c r="G255" s="82"/>
      <c r="H255" s="82"/>
      <c r="I255" s="90"/>
      <c r="J255" s="90"/>
      <c r="K255" s="90"/>
      <c r="L255" s="90"/>
      <c r="M255" s="83"/>
    </row>
    <row r="256" spans="1:13" ht="15.75" x14ac:dyDescent="0.25">
      <c r="A256" s="36"/>
      <c r="B256" s="57"/>
      <c r="C256" s="57"/>
      <c r="D256" s="56"/>
      <c r="E256" s="56"/>
      <c r="F256" s="56"/>
      <c r="G256" s="56"/>
      <c r="H256" s="56"/>
      <c r="I256" s="56"/>
      <c r="J256" s="56"/>
      <c r="K256" s="56"/>
      <c r="L256" s="56"/>
      <c r="M256" s="62"/>
    </row>
    <row r="257" spans="1:13" ht="23.25" customHeight="1" x14ac:dyDescent="0.25">
      <c r="A257" s="207" t="s">
        <v>155</v>
      </c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9"/>
    </row>
    <row r="258" spans="1:13" ht="16.5" customHeight="1" x14ac:dyDescent="0.25">
      <c r="A258" s="233" t="s">
        <v>131</v>
      </c>
      <c r="B258" s="234"/>
      <c r="C258" s="234"/>
      <c r="D258" s="234"/>
      <c r="E258" s="234"/>
      <c r="F258" s="234"/>
      <c r="G258" s="234"/>
      <c r="H258" s="234"/>
      <c r="I258" s="234"/>
      <c r="J258" s="234"/>
      <c r="K258" s="234"/>
      <c r="L258" s="234"/>
      <c r="M258" s="234"/>
    </row>
    <row r="259" spans="1:13" ht="18" customHeight="1" x14ac:dyDescent="0.25">
      <c r="A259" s="210" t="s">
        <v>130</v>
      </c>
      <c r="B259" s="211"/>
      <c r="C259" s="219" t="s">
        <v>2</v>
      </c>
      <c r="D259" s="219" t="s">
        <v>132</v>
      </c>
      <c r="E259" s="214" t="s">
        <v>124</v>
      </c>
      <c r="F259" s="215"/>
      <c r="G259" s="216" t="s">
        <v>130</v>
      </c>
      <c r="H259" s="217"/>
      <c r="I259" s="217"/>
      <c r="J259" s="218"/>
      <c r="K259" s="216" t="s">
        <v>138</v>
      </c>
      <c r="L259" s="217"/>
      <c r="M259" s="218"/>
    </row>
    <row r="260" spans="1:13" ht="18" customHeight="1" x14ac:dyDescent="0.25">
      <c r="A260" s="224" t="s">
        <v>129</v>
      </c>
      <c r="B260" s="222" t="s">
        <v>1</v>
      </c>
      <c r="C260" s="220"/>
      <c r="D260" s="220"/>
      <c r="E260" s="219" t="s">
        <v>125</v>
      </c>
      <c r="F260" s="219" t="s">
        <v>126</v>
      </c>
      <c r="G260" s="216" t="s">
        <v>133</v>
      </c>
      <c r="H260" s="218"/>
      <c r="I260" s="216" t="s">
        <v>134</v>
      </c>
      <c r="J260" s="218"/>
      <c r="K260" s="219" t="s">
        <v>135</v>
      </c>
      <c r="L260" s="219" t="s">
        <v>136</v>
      </c>
      <c r="M260" s="219" t="s">
        <v>137</v>
      </c>
    </row>
    <row r="261" spans="1:13" ht="18" customHeight="1" x14ac:dyDescent="0.25">
      <c r="A261" s="225"/>
      <c r="B261" s="223"/>
      <c r="C261" s="221"/>
      <c r="D261" s="221"/>
      <c r="E261" s="221"/>
      <c r="F261" s="221"/>
      <c r="G261" s="98" t="s">
        <v>127</v>
      </c>
      <c r="H261" s="91" t="s">
        <v>128</v>
      </c>
      <c r="I261" s="91" t="s">
        <v>127</v>
      </c>
      <c r="J261" s="91" t="s">
        <v>128</v>
      </c>
      <c r="K261" s="221"/>
      <c r="L261" s="221"/>
      <c r="M261" s="221"/>
    </row>
    <row r="262" spans="1:13" ht="21" customHeight="1" x14ac:dyDescent="0.25">
      <c r="A262" s="9">
        <v>1</v>
      </c>
      <c r="B262" s="243" t="s">
        <v>156</v>
      </c>
      <c r="C262" s="13" t="s">
        <v>8</v>
      </c>
      <c r="D262" s="147">
        <v>0.34</v>
      </c>
      <c r="E262" s="8"/>
      <c r="F262" s="8"/>
      <c r="G262" s="44">
        <v>120</v>
      </c>
      <c r="H262" s="42">
        <v>0</v>
      </c>
      <c r="I262" s="165">
        <f>G262*2</f>
        <v>240</v>
      </c>
      <c r="J262" s="42">
        <v>0</v>
      </c>
      <c r="K262" s="150">
        <v>0</v>
      </c>
      <c r="L262" s="167">
        <v>0</v>
      </c>
      <c r="M262" s="171"/>
    </row>
    <row r="263" spans="1:13" ht="18.75" customHeight="1" x14ac:dyDescent="0.25">
      <c r="A263" s="27"/>
      <c r="B263" s="244"/>
      <c r="C263" s="31"/>
      <c r="D263" s="102"/>
      <c r="E263" s="3"/>
      <c r="F263" s="3"/>
      <c r="G263" s="45"/>
      <c r="H263" s="42"/>
      <c r="I263" s="42"/>
      <c r="J263" s="42"/>
      <c r="K263" s="150"/>
      <c r="L263" s="167"/>
      <c r="M263" s="172"/>
    </row>
    <row r="264" spans="1:13" ht="18.75" customHeight="1" x14ac:dyDescent="0.25">
      <c r="A264" s="27"/>
      <c r="B264" s="244"/>
      <c r="C264" s="31"/>
      <c r="D264" s="102"/>
      <c r="E264" s="3"/>
      <c r="F264" s="3"/>
      <c r="G264" s="45"/>
      <c r="H264" s="43"/>
      <c r="I264" s="42"/>
      <c r="J264" s="42"/>
      <c r="K264" s="150"/>
      <c r="L264" s="167"/>
      <c r="M264" s="172"/>
    </row>
    <row r="265" spans="1:13" ht="15" customHeight="1" x14ac:dyDescent="0.25">
      <c r="A265" s="27"/>
      <c r="B265" s="244"/>
      <c r="C265" s="31"/>
      <c r="D265" s="102"/>
      <c r="E265" s="3"/>
      <c r="F265" s="3"/>
      <c r="G265" s="45"/>
      <c r="H265" s="43"/>
      <c r="I265" s="42"/>
      <c r="J265" s="42"/>
      <c r="K265" s="150"/>
      <c r="L265" s="166"/>
      <c r="M265" s="133"/>
    </row>
    <row r="266" spans="1:13" ht="21.75" customHeight="1" x14ac:dyDescent="0.25">
      <c r="A266" s="27">
        <v>2</v>
      </c>
      <c r="B266" s="244" t="s">
        <v>157</v>
      </c>
      <c r="C266" s="31" t="s">
        <v>8</v>
      </c>
      <c r="D266" s="102">
        <v>0.33</v>
      </c>
      <c r="E266" s="3"/>
      <c r="F266" s="3"/>
      <c r="G266" s="45">
        <v>65</v>
      </c>
      <c r="H266" s="43">
        <v>0</v>
      </c>
      <c r="I266" s="165">
        <f>G266*2</f>
        <v>130</v>
      </c>
      <c r="J266" s="42">
        <v>0</v>
      </c>
      <c r="K266" s="150">
        <v>0</v>
      </c>
      <c r="L266" s="150">
        <v>0</v>
      </c>
      <c r="M266" s="173"/>
    </row>
    <row r="267" spans="1:13" ht="15.75" customHeight="1" x14ac:dyDescent="0.25">
      <c r="A267" s="27"/>
      <c r="B267" s="244"/>
      <c r="C267" s="31"/>
      <c r="D267" s="3"/>
      <c r="E267" s="3"/>
      <c r="F267" s="3"/>
      <c r="G267" s="45"/>
      <c r="H267" s="43"/>
      <c r="I267" s="42"/>
      <c r="J267" s="42"/>
      <c r="K267" s="42"/>
      <c r="L267" s="168"/>
      <c r="M267" s="173"/>
    </row>
    <row r="268" spans="1:13" ht="21" customHeight="1" x14ac:dyDescent="0.25">
      <c r="A268" s="27"/>
      <c r="B268" s="244"/>
      <c r="C268" s="31"/>
      <c r="D268" s="3"/>
      <c r="E268" s="3"/>
      <c r="F268" s="3"/>
      <c r="G268" s="46"/>
      <c r="H268" s="43"/>
      <c r="I268" s="43"/>
      <c r="J268" s="43"/>
      <c r="K268" s="43"/>
      <c r="L268" s="169"/>
      <c r="M268" s="46"/>
    </row>
    <row r="269" spans="1:13" ht="15.75" customHeight="1" x14ac:dyDescent="0.25">
      <c r="A269" s="27">
        <v>3</v>
      </c>
      <c r="B269" s="244" t="s">
        <v>158</v>
      </c>
      <c r="C269" s="31" t="s">
        <v>8</v>
      </c>
      <c r="D269" s="102">
        <v>0.33</v>
      </c>
      <c r="E269" s="3"/>
      <c r="F269" s="3"/>
      <c r="G269" s="194">
        <v>87.5</v>
      </c>
      <c r="H269" s="43">
        <v>0</v>
      </c>
      <c r="I269" s="195">
        <f>G269*2</f>
        <v>175</v>
      </c>
      <c r="J269" s="43">
        <v>0</v>
      </c>
      <c r="K269" s="150">
        <v>0</v>
      </c>
      <c r="L269" s="150">
        <v>0</v>
      </c>
      <c r="M269" s="46"/>
    </row>
    <row r="270" spans="1:13" ht="22.5" customHeight="1" x14ac:dyDescent="0.25">
      <c r="A270" s="27"/>
      <c r="B270" s="244"/>
      <c r="C270" s="31"/>
      <c r="D270" s="3"/>
      <c r="E270" s="3"/>
      <c r="F270" s="3"/>
      <c r="G270" s="46"/>
      <c r="H270" s="43"/>
      <c r="I270" s="43"/>
      <c r="J270" s="43"/>
      <c r="K270" s="43"/>
      <c r="L270" s="169"/>
      <c r="M270" s="46"/>
    </row>
    <row r="271" spans="1:13" ht="14.25" customHeight="1" x14ac:dyDescent="0.25">
      <c r="A271" s="27"/>
      <c r="B271" s="244"/>
      <c r="C271" s="31"/>
      <c r="D271" s="3"/>
      <c r="E271" s="3"/>
      <c r="F271" s="3"/>
      <c r="G271" s="46"/>
      <c r="H271" s="43"/>
      <c r="I271" s="43"/>
      <c r="J271" s="43"/>
      <c r="K271" s="43"/>
      <c r="L271" s="169"/>
      <c r="M271" s="46"/>
    </row>
    <row r="272" spans="1:13" ht="17.25" customHeight="1" x14ac:dyDescent="0.25">
      <c r="A272" s="27"/>
      <c r="B272" s="244"/>
      <c r="C272" s="31"/>
      <c r="D272" s="3"/>
      <c r="E272" s="3"/>
      <c r="F272" s="3"/>
      <c r="G272" s="24"/>
      <c r="H272" s="24"/>
      <c r="I272" s="24"/>
      <c r="J272" s="24"/>
      <c r="K272" s="24"/>
      <c r="L272" s="170"/>
      <c r="M272" s="24"/>
    </row>
    <row r="273" spans="1:13" x14ac:dyDescent="0.25">
      <c r="A273" s="12"/>
      <c r="B273" s="244"/>
      <c r="C273" s="14"/>
      <c r="D273" s="4"/>
      <c r="E273" s="4"/>
      <c r="F273" s="4"/>
      <c r="G273" s="23"/>
      <c r="H273" s="23"/>
      <c r="I273" s="96"/>
      <c r="J273" s="96"/>
      <c r="K273" s="96"/>
      <c r="L273" s="112"/>
      <c r="M273" s="6"/>
    </row>
    <row r="274" spans="1:13" x14ac:dyDescent="0.25">
      <c r="A274" s="12"/>
      <c r="B274" s="189"/>
      <c r="C274" s="14"/>
      <c r="D274" s="4"/>
      <c r="E274" s="4"/>
      <c r="F274" s="4"/>
      <c r="G274" s="23"/>
      <c r="H274" s="23"/>
      <c r="I274" s="96"/>
      <c r="J274" s="96"/>
      <c r="K274" s="96"/>
      <c r="L274" s="112"/>
      <c r="M274" s="6"/>
    </row>
    <row r="275" spans="1:13" x14ac:dyDescent="0.25">
      <c r="A275" s="12"/>
      <c r="B275" s="189"/>
      <c r="C275" s="14"/>
      <c r="D275" s="4"/>
      <c r="E275" s="4"/>
      <c r="F275" s="4"/>
      <c r="G275" s="23"/>
      <c r="H275" s="23"/>
      <c r="I275" s="96"/>
      <c r="J275" s="96"/>
      <c r="K275" s="96"/>
      <c r="L275" s="112"/>
      <c r="M275" s="174"/>
    </row>
    <row r="276" spans="1:13" x14ac:dyDescent="0.25">
      <c r="A276" s="99" t="s">
        <v>139</v>
      </c>
      <c r="B276" s="196"/>
      <c r="C276" s="101"/>
      <c r="D276" s="107">
        <f>SUM(D262:D275)</f>
        <v>1</v>
      </c>
      <c r="E276" s="93"/>
      <c r="F276" s="92"/>
      <c r="G276" s="65">
        <f>SUM(G262:G275)</f>
        <v>272.5</v>
      </c>
      <c r="H276" s="65">
        <f>SUM(H262:H275)</f>
        <v>0</v>
      </c>
      <c r="I276" s="65">
        <f>SUM(I262:I275)</f>
        <v>545</v>
      </c>
      <c r="J276" s="65">
        <f>SUM(J262:J275)</f>
        <v>0</v>
      </c>
      <c r="K276" s="116"/>
      <c r="L276" s="116"/>
      <c r="M276" s="116"/>
    </row>
    <row r="277" spans="1:13" ht="15.75" x14ac:dyDescent="0.25">
      <c r="A277" s="213"/>
      <c r="B277" s="213"/>
      <c r="C277" s="213"/>
      <c r="D277" s="213"/>
      <c r="E277" s="213"/>
      <c r="F277" s="213"/>
      <c r="G277" s="213"/>
      <c r="H277" s="213"/>
      <c r="I277" s="213"/>
      <c r="J277" s="213"/>
      <c r="K277" s="213"/>
      <c r="L277" s="213"/>
      <c r="M277" s="213"/>
    </row>
    <row r="278" spans="1:13" ht="15.75" x14ac:dyDescent="0.25">
      <c r="A278" s="212" t="s">
        <v>66</v>
      </c>
      <c r="B278" s="212"/>
      <c r="C278" s="212"/>
      <c r="D278" s="212"/>
      <c r="E278" s="212"/>
      <c r="F278" s="212"/>
      <c r="G278" s="212"/>
      <c r="H278" s="212"/>
      <c r="I278" s="212"/>
      <c r="J278" s="212"/>
      <c r="K278" s="212"/>
      <c r="L278" s="212"/>
      <c r="M278" s="212"/>
    </row>
    <row r="279" spans="1:13" ht="15.75" x14ac:dyDescent="0.25">
      <c r="A279" s="229" t="s">
        <v>26</v>
      </c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</row>
    <row r="280" spans="1:13" ht="15.75" x14ac:dyDescent="0.25">
      <c r="A280" s="41"/>
      <c r="B280" s="41"/>
      <c r="C280" s="41"/>
      <c r="D280" s="41"/>
      <c r="E280" s="94"/>
      <c r="F280" s="94"/>
      <c r="G280" s="41"/>
      <c r="H280" s="41"/>
      <c r="I280" s="94"/>
      <c r="J280" s="94"/>
      <c r="K280" s="94"/>
      <c r="L280" s="94"/>
      <c r="M280" s="61" t="s">
        <v>121</v>
      </c>
    </row>
    <row r="281" spans="1:13" ht="15.75" x14ac:dyDescent="0.25">
      <c r="A281" s="19" t="s">
        <v>0</v>
      </c>
      <c r="B281" s="20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78" t="s">
        <v>162</v>
      </c>
    </row>
    <row r="282" spans="1:13" ht="15.75" x14ac:dyDescent="0.25">
      <c r="A282" s="21" t="s">
        <v>27</v>
      </c>
      <c r="B282" s="22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4"/>
    </row>
    <row r="283" spans="1:13" ht="35.25" customHeight="1" x14ac:dyDescent="0.25">
      <c r="A283" s="230" t="s">
        <v>14</v>
      </c>
      <c r="B283" s="231"/>
      <c r="C283" s="231"/>
      <c r="D283" s="231"/>
      <c r="E283" s="231"/>
      <c r="F283" s="231"/>
      <c r="G283" s="231"/>
      <c r="H283" s="231"/>
      <c r="I283" s="231"/>
      <c r="J283" s="231"/>
      <c r="K283" s="231"/>
      <c r="L283" s="231"/>
      <c r="M283" s="232"/>
    </row>
    <row r="284" spans="1:13" ht="15" customHeight="1" x14ac:dyDescent="0.25">
      <c r="A284" s="52" t="s">
        <v>108</v>
      </c>
      <c r="B284" s="53"/>
      <c r="C284" s="73" t="s">
        <v>3</v>
      </c>
      <c r="D284" s="235" t="s">
        <v>109</v>
      </c>
      <c r="E284" s="235"/>
      <c r="F284" s="235"/>
      <c r="G284" s="235"/>
      <c r="H284" s="235"/>
      <c r="I284" s="235"/>
      <c r="J284" s="235"/>
      <c r="K284" s="235"/>
      <c r="L284" s="235"/>
      <c r="M284" s="236"/>
    </row>
    <row r="285" spans="1:13" ht="15.75" x14ac:dyDescent="0.25">
      <c r="A285" s="36" t="s">
        <v>33</v>
      </c>
      <c r="B285" s="57"/>
      <c r="C285" s="57" t="s">
        <v>3</v>
      </c>
      <c r="D285" s="56" t="s">
        <v>10</v>
      </c>
      <c r="E285" s="56"/>
      <c r="F285" s="56"/>
      <c r="G285" s="56"/>
      <c r="H285" s="56"/>
      <c r="I285" s="56"/>
      <c r="J285" s="56"/>
      <c r="K285" s="56"/>
      <c r="L285" s="56"/>
      <c r="M285" s="62"/>
    </row>
    <row r="286" spans="1:13" ht="51" customHeight="1" x14ac:dyDescent="0.25">
      <c r="A286" s="207" t="s">
        <v>110</v>
      </c>
      <c r="B286" s="208"/>
      <c r="C286" s="208"/>
      <c r="D286" s="208"/>
      <c r="E286" s="208"/>
      <c r="F286" s="208"/>
      <c r="G286" s="208"/>
      <c r="H286" s="208"/>
      <c r="I286" s="208"/>
      <c r="J286" s="208"/>
      <c r="K286" s="208"/>
      <c r="L286" s="208"/>
      <c r="M286" s="209"/>
    </row>
    <row r="287" spans="1:13" ht="16.5" customHeight="1" x14ac:dyDescent="0.25">
      <c r="A287" s="233" t="s">
        <v>131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</row>
    <row r="288" spans="1:13" ht="18" customHeight="1" x14ac:dyDescent="0.25">
      <c r="A288" s="210" t="s">
        <v>130</v>
      </c>
      <c r="B288" s="211"/>
      <c r="C288" s="219" t="s">
        <v>2</v>
      </c>
      <c r="D288" s="219" t="s">
        <v>132</v>
      </c>
      <c r="E288" s="214" t="s">
        <v>124</v>
      </c>
      <c r="F288" s="215"/>
      <c r="G288" s="216" t="s">
        <v>130</v>
      </c>
      <c r="H288" s="217"/>
      <c r="I288" s="217"/>
      <c r="J288" s="218"/>
      <c r="K288" s="216" t="s">
        <v>138</v>
      </c>
      <c r="L288" s="217"/>
      <c r="M288" s="218"/>
    </row>
    <row r="289" spans="1:13" ht="18" customHeight="1" x14ac:dyDescent="0.25">
      <c r="A289" s="224" t="s">
        <v>129</v>
      </c>
      <c r="B289" s="222" t="s">
        <v>1</v>
      </c>
      <c r="C289" s="220"/>
      <c r="D289" s="220"/>
      <c r="E289" s="219" t="s">
        <v>125</v>
      </c>
      <c r="F289" s="219" t="s">
        <v>126</v>
      </c>
      <c r="G289" s="216" t="s">
        <v>133</v>
      </c>
      <c r="H289" s="218"/>
      <c r="I289" s="216" t="s">
        <v>134</v>
      </c>
      <c r="J289" s="218"/>
      <c r="K289" s="219" t="s">
        <v>135</v>
      </c>
      <c r="L289" s="219" t="s">
        <v>136</v>
      </c>
      <c r="M289" s="219" t="s">
        <v>137</v>
      </c>
    </row>
    <row r="290" spans="1:13" ht="18" customHeight="1" x14ac:dyDescent="0.25">
      <c r="A290" s="225"/>
      <c r="B290" s="223"/>
      <c r="C290" s="221"/>
      <c r="D290" s="221"/>
      <c r="E290" s="221"/>
      <c r="F290" s="221"/>
      <c r="G290" s="98" t="s">
        <v>127</v>
      </c>
      <c r="H290" s="91" t="s">
        <v>128</v>
      </c>
      <c r="I290" s="91" t="s">
        <v>127</v>
      </c>
      <c r="J290" s="91" t="s">
        <v>128</v>
      </c>
      <c r="K290" s="221"/>
      <c r="L290" s="221"/>
      <c r="M290" s="221"/>
    </row>
    <row r="291" spans="1:13" ht="30.75" customHeight="1" x14ac:dyDescent="0.25">
      <c r="A291" s="9"/>
      <c r="B291" s="246" t="s">
        <v>159</v>
      </c>
      <c r="C291" s="13"/>
      <c r="D291" s="8"/>
      <c r="E291" s="8"/>
      <c r="F291" s="8"/>
      <c r="G291" s="37"/>
      <c r="H291" s="26"/>
      <c r="I291" s="26"/>
      <c r="J291" s="26"/>
      <c r="K291" s="126"/>
      <c r="L291" s="126"/>
      <c r="M291" s="132"/>
    </row>
    <row r="292" spans="1:13" ht="16.5" customHeight="1" x14ac:dyDescent="0.25">
      <c r="A292" s="27">
        <v>4</v>
      </c>
      <c r="B292" s="247"/>
      <c r="C292" s="31" t="s">
        <v>8</v>
      </c>
      <c r="D292" s="102">
        <v>0.2</v>
      </c>
      <c r="E292" s="3"/>
      <c r="F292" s="3"/>
      <c r="G292" s="38">
        <v>112.5</v>
      </c>
      <c r="H292" s="26">
        <v>345</v>
      </c>
      <c r="I292" s="26">
        <f>G292*2</f>
        <v>225</v>
      </c>
      <c r="J292" s="26">
        <v>459</v>
      </c>
      <c r="K292" s="126">
        <v>0.25330000000000003</v>
      </c>
      <c r="L292" s="126">
        <v>0.76659999999999995</v>
      </c>
      <c r="M292" s="125"/>
    </row>
    <row r="293" spans="1:13" ht="25.5" customHeight="1" x14ac:dyDescent="0.25">
      <c r="A293" s="27"/>
      <c r="B293" s="247"/>
      <c r="C293" s="31"/>
      <c r="D293" s="102"/>
      <c r="E293" s="3"/>
      <c r="F293" s="3"/>
      <c r="G293" s="38"/>
      <c r="H293" s="24"/>
      <c r="I293" s="26"/>
      <c r="J293" s="26"/>
      <c r="K293" s="126"/>
      <c r="L293" s="126"/>
      <c r="M293" s="125"/>
    </row>
    <row r="294" spans="1:13" ht="15" customHeight="1" x14ac:dyDescent="0.25">
      <c r="A294" s="27"/>
      <c r="B294" s="198"/>
      <c r="C294" s="31"/>
      <c r="D294" s="102"/>
      <c r="E294" s="3"/>
      <c r="F294" s="3"/>
      <c r="G294" s="38"/>
      <c r="H294" s="24"/>
      <c r="I294" s="26"/>
      <c r="J294" s="26"/>
      <c r="K294" s="126"/>
      <c r="L294" s="126"/>
      <c r="M294" s="125"/>
    </row>
    <row r="295" spans="1:13" ht="26.25" customHeight="1" x14ac:dyDescent="0.25">
      <c r="A295" s="27">
        <v>5</v>
      </c>
      <c r="B295" s="245" t="s">
        <v>160</v>
      </c>
      <c r="C295" s="31" t="s">
        <v>8</v>
      </c>
      <c r="D295" s="102">
        <v>0.2</v>
      </c>
      <c r="E295" s="3"/>
      <c r="F295" s="3"/>
      <c r="G295" s="38">
        <v>16.5</v>
      </c>
      <c r="H295" s="24">
        <v>66</v>
      </c>
      <c r="I295" s="26">
        <f>G295*2</f>
        <v>33</v>
      </c>
      <c r="J295" s="26">
        <v>66</v>
      </c>
      <c r="K295" s="126">
        <v>0</v>
      </c>
      <c r="L295" s="126">
        <v>1</v>
      </c>
      <c r="M295" s="125"/>
    </row>
    <row r="296" spans="1:13" x14ac:dyDescent="0.25">
      <c r="A296" s="27"/>
      <c r="B296" s="245"/>
      <c r="C296" s="31"/>
      <c r="D296" s="102"/>
      <c r="E296" s="3"/>
      <c r="F296" s="3"/>
      <c r="G296" s="24"/>
      <c r="H296" s="24"/>
      <c r="I296" s="26"/>
      <c r="J296" s="26"/>
      <c r="K296" s="126"/>
      <c r="L296" s="126"/>
      <c r="M296" s="125"/>
    </row>
    <row r="297" spans="1:13" x14ac:dyDescent="0.25">
      <c r="A297" s="12"/>
      <c r="B297" s="245"/>
      <c r="C297" s="14"/>
      <c r="D297" s="149"/>
      <c r="E297" s="4"/>
      <c r="F297" s="4"/>
      <c r="G297" s="23"/>
      <c r="H297" s="23"/>
      <c r="I297" s="96"/>
      <c r="J297" s="96"/>
      <c r="K297" s="158"/>
      <c r="L297" s="158"/>
      <c r="M297" s="159"/>
    </row>
    <row r="298" spans="1:13" ht="45" customHeight="1" x14ac:dyDescent="0.25">
      <c r="A298" s="27">
        <v>6</v>
      </c>
      <c r="B298" s="197" t="s">
        <v>161</v>
      </c>
      <c r="C298" s="31" t="s">
        <v>111</v>
      </c>
      <c r="D298" s="102">
        <v>0.6</v>
      </c>
      <c r="E298" s="4"/>
      <c r="F298" s="4"/>
      <c r="G298" s="24">
        <v>100</v>
      </c>
      <c r="H298" s="24">
        <v>73</v>
      </c>
      <c r="I298" s="26">
        <f>G298*2</f>
        <v>200</v>
      </c>
      <c r="J298" s="26">
        <v>148</v>
      </c>
      <c r="K298" s="126">
        <v>0.1875</v>
      </c>
      <c r="L298" s="126">
        <v>0.1825</v>
      </c>
      <c r="M298" s="125"/>
    </row>
    <row r="299" spans="1:13" x14ac:dyDescent="0.25">
      <c r="A299" s="12"/>
      <c r="B299" s="189"/>
      <c r="C299" s="14"/>
      <c r="D299" s="149"/>
      <c r="E299" s="4"/>
      <c r="F299" s="4"/>
      <c r="G299" s="23"/>
      <c r="H299" s="23"/>
      <c r="I299" s="96"/>
      <c r="J299" s="96"/>
      <c r="K299" s="158"/>
      <c r="L299" s="158"/>
      <c r="M299" s="159"/>
    </row>
    <row r="300" spans="1:13" x14ac:dyDescent="0.25">
      <c r="A300" s="27"/>
      <c r="B300" s="189"/>
      <c r="C300" s="31"/>
      <c r="D300" s="102"/>
      <c r="E300" s="4"/>
      <c r="F300" s="4"/>
      <c r="G300" s="24"/>
      <c r="H300" s="24"/>
      <c r="I300" s="26"/>
      <c r="J300" s="26"/>
      <c r="K300" s="126"/>
      <c r="L300" s="126"/>
      <c r="M300" s="125"/>
    </row>
    <row r="301" spans="1:13" x14ac:dyDescent="0.25">
      <c r="A301" s="12"/>
      <c r="B301" s="189"/>
      <c r="C301" s="14"/>
      <c r="D301" s="4"/>
      <c r="E301" s="4"/>
      <c r="F301" s="4"/>
      <c r="G301" s="23"/>
      <c r="H301" s="23"/>
      <c r="I301" s="96"/>
      <c r="J301" s="96"/>
      <c r="K301" s="158"/>
      <c r="L301" s="158"/>
      <c r="M301" s="159"/>
    </row>
    <row r="302" spans="1:13" x14ac:dyDescent="0.25">
      <c r="A302" s="12"/>
      <c r="B302" s="2"/>
      <c r="C302" s="14"/>
      <c r="D302" s="4"/>
      <c r="E302" s="4"/>
      <c r="F302" s="4"/>
      <c r="G302" s="23"/>
      <c r="H302" s="23"/>
      <c r="I302" s="96"/>
      <c r="J302" s="96"/>
      <c r="K302" s="96"/>
      <c r="L302" s="96"/>
      <c r="M302" s="4"/>
    </row>
    <row r="303" spans="1:13" x14ac:dyDescent="0.25">
      <c r="A303" s="12"/>
      <c r="B303" s="199"/>
      <c r="C303" s="14"/>
      <c r="D303" s="4"/>
      <c r="E303" s="4"/>
      <c r="F303" s="4"/>
      <c r="G303" s="23"/>
      <c r="H303" s="23"/>
      <c r="I303" s="96"/>
      <c r="J303" s="96"/>
      <c r="K303" s="96"/>
      <c r="L303" s="96"/>
      <c r="M303" s="4"/>
    </row>
    <row r="304" spans="1:13" x14ac:dyDescent="0.25">
      <c r="A304" s="99" t="s">
        <v>139</v>
      </c>
      <c r="B304" s="100"/>
      <c r="C304" s="101"/>
      <c r="D304" s="107">
        <f>SUM(D291:D303)</f>
        <v>1</v>
      </c>
      <c r="E304" s="93"/>
      <c r="F304" s="92"/>
      <c r="G304" s="65">
        <f>SUM(G291:G303)</f>
        <v>229</v>
      </c>
      <c r="H304" s="65">
        <f>SUM(H291:H303)</f>
        <v>484</v>
      </c>
      <c r="I304" s="65">
        <f>SUM(I291:I303)</f>
        <v>458</v>
      </c>
      <c r="J304" s="65">
        <f>SUM(J291:J303)</f>
        <v>673</v>
      </c>
      <c r="K304" s="116"/>
      <c r="L304" s="116"/>
      <c r="M304" s="116"/>
    </row>
  </sheetData>
  <mergeCells count="226">
    <mergeCell ref="B266:B268"/>
    <mergeCell ref="B269:B273"/>
    <mergeCell ref="B295:B297"/>
    <mergeCell ref="A288:B288"/>
    <mergeCell ref="C288:C290"/>
    <mergeCell ref="D288:D290"/>
    <mergeCell ref="E288:F288"/>
    <mergeCell ref="G288:J288"/>
    <mergeCell ref="K288:M288"/>
    <mergeCell ref="A289:A290"/>
    <mergeCell ref="B289:B290"/>
    <mergeCell ref="E289:E290"/>
    <mergeCell ref="F289:F290"/>
    <mergeCell ref="G289:H289"/>
    <mergeCell ref="I289:J289"/>
    <mergeCell ref="K289:K290"/>
    <mergeCell ref="L289:L290"/>
    <mergeCell ref="M289:M290"/>
    <mergeCell ref="B291:B293"/>
    <mergeCell ref="A286:M286"/>
    <mergeCell ref="A277:M277"/>
    <mergeCell ref="A287:M287"/>
    <mergeCell ref="A279:M279"/>
    <mergeCell ref="A278:M278"/>
    <mergeCell ref="E259:F259"/>
    <mergeCell ref="G259:J259"/>
    <mergeCell ref="K259:M259"/>
    <mergeCell ref="A260:A261"/>
    <mergeCell ref="B260:B261"/>
    <mergeCell ref="E260:E261"/>
    <mergeCell ref="F260:F261"/>
    <mergeCell ref="G260:H260"/>
    <mergeCell ref="I260:J260"/>
    <mergeCell ref="K260:K261"/>
    <mergeCell ref="L260:L261"/>
    <mergeCell ref="M260:M261"/>
    <mergeCell ref="D259:D261"/>
    <mergeCell ref="K167:M167"/>
    <mergeCell ref="A231:A232"/>
    <mergeCell ref="B231:B232"/>
    <mergeCell ref="E231:E232"/>
    <mergeCell ref="F231:F232"/>
    <mergeCell ref="G231:H231"/>
    <mergeCell ref="I231:J231"/>
    <mergeCell ref="K231:K232"/>
    <mergeCell ref="L231:L232"/>
    <mergeCell ref="M231:M232"/>
    <mergeCell ref="A196:B196"/>
    <mergeCell ref="C196:C198"/>
    <mergeCell ref="D196:D198"/>
    <mergeCell ref="E196:F196"/>
    <mergeCell ref="G196:J196"/>
    <mergeCell ref="K196:M196"/>
    <mergeCell ref="A197:A198"/>
    <mergeCell ref="B197:B198"/>
    <mergeCell ref="E197:E198"/>
    <mergeCell ref="F197:F198"/>
    <mergeCell ref="G197:H197"/>
    <mergeCell ref="M197:M198"/>
    <mergeCell ref="G18:J18"/>
    <mergeCell ref="E18:F18"/>
    <mergeCell ref="A18:B18"/>
    <mergeCell ref="E75:E76"/>
    <mergeCell ref="F75:F76"/>
    <mergeCell ref="G75:H75"/>
    <mergeCell ref="I75:J75"/>
    <mergeCell ref="K75:K76"/>
    <mergeCell ref="L75:L76"/>
    <mergeCell ref="K19:K20"/>
    <mergeCell ref="L19:L20"/>
    <mergeCell ref="A45:B45"/>
    <mergeCell ref="C45:C47"/>
    <mergeCell ref="D45:D47"/>
    <mergeCell ref="E45:F45"/>
    <mergeCell ref="G45:J45"/>
    <mergeCell ref="K45:M45"/>
    <mergeCell ref="A46:A47"/>
    <mergeCell ref="B46:B47"/>
    <mergeCell ref="E46:E47"/>
    <mergeCell ref="A188:M188"/>
    <mergeCell ref="E167:F167"/>
    <mergeCell ref="G167:J167"/>
    <mergeCell ref="F19:F20"/>
    <mergeCell ref="A222:M222"/>
    <mergeCell ref="A218:M218"/>
    <mergeCell ref="A217:M217"/>
    <mergeCell ref="A120:M120"/>
    <mergeCell ref="A59:M59"/>
    <mergeCell ref="A92:M92"/>
    <mergeCell ref="A65:M65"/>
    <mergeCell ref="A70:M72"/>
    <mergeCell ref="A61:M61"/>
    <mergeCell ref="A93:M93"/>
    <mergeCell ref="A94:M94"/>
    <mergeCell ref="A73:M73"/>
    <mergeCell ref="M75:M76"/>
    <mergeCell ref="G137:J137"/>
    <mergeCell ref="K137:M137"/>
    <mergeCell ref="A138:A139"/>
    <mergeCell ref="B138:B139"/>
    <mergeCell ref="E138:E139"/>
    <mergeCell ref="F138:F139"/>
    <mergeCell ref="G138:H138"/>
    <mergeCell ref="I197:J197"/>
    <mergeCell ref="K197:K198"/>
    <mergeCell ref="L197:L198"/>
    <mergeCell ref="I138:J138"/>
    <mergeCell ref="K138:K139"/>
    <mergeCell ref="K168:K169"/>
    <mergeCell ref="L168:L169"/>
    <mergeCell ref="M19:M20"/>
    <mergeCell ref="K106:M106"/>
    <mergeCell ref="A107:A108"/>
    <mergeCell ref="B107:B108"/>
    <mergeCell ref="E107:E108"/>
    <mergeCell ref="F107:F108"/>
    <mergeCell ref="L138:L139"/>
    <mergeCell ref="M138:M139"/>
    <mergeCell ref="E168:E169"/>
    <mergeCell ref="F168:F169"/>
    <mergeCell ref="G168:H168"/>
    <mergeCell ref="I168:J168"/>
    <mergeCell ref="A121:M121"/>
    <mergeCell ref="A136:M136"/>
    <mergeCell ref="M168:M169"/>
    <mergeCell ref="C167:C169"/>
    <mergeCell ref="D167:D169"/>
    <mergeCell ref="F46:F47"/>
    <mergeCell ref="G46:H46"/>
    <mergeCell ref="I46:J46"/>
    <mergeCell ref="D189:M189"/>
    <mergeCell ref="A184:M184"/>
    <mergeCell ref="A258:M258"/>
    <mergeCell ref="K74:M74"/>
    <mergeCell ref="A153:M153"/>
    <mergeCell ref="A182:M182"/>
    <mergeCell ref="A155:M155"/>
    <mergeCell ref="A154:M154"/>
    <mergeCell ref="A165:M165"/>
    <mergeCell ref="A166:M166"/>
    <mergeCell ref="D160:M160"/>
    <mergeCell ref="A167:B167"/>
    <mergeCell ref="G107:H107"/>
    <mergeCell ref="I107:J107"/>
    <mergeCell ref="K107:K108"/>
    <mergeCell ref="L107:L108"/>
    <mergeCell ref="M107:M108"/>
    <mergeCell ref="E137:F137"/>
    <mergeCell ref="A105:M105"/>
    <mergeCell ref="A122:M122"/>
    <mergeCell ref="A133:M135"/>
    <mergeCell ref="A98:M98"/>
    <mergeCell ref="A126:M126"/>
    <mergeCell ref="A159:M159"/>
    <mergeCell ref="D284:M284"/>
    <mergeCell ref="A194:M194"/>
    <mergeCell ref="A195:M195"/>
    <mergeCell ref="D223:M223"/>
    <mergeCell ref="A246:M246"/>
    <mergeCell ref="A247:M247"/>
    <mergeCell ref="D252:M252"/>
    <mergeCell ref="A251:M251"/>
    <mergeCell ref="A228:M228"/>
    <mergeCell ref="A229:M229"/>
    <mergeCell ref="A216:M216"/>
    <mergeCell ref="B199:B202"/>
    <mergeCell ref="A283:M283"/>
    <mergeCell ref="E230:F230"/>
    <mergeCell ref="G230:J230"/>
    <mergeCell ref="K230:M230"/>
    <mergeCell ref="B203:B206"/>
    <mergeCell ref="B209:B213"/>
    <mergeCell ref="A215:B215"/>
    <mergeCell ref="B233:B234"/>
    <mergeCell ref="B238:B241"/>
    <mergeCell ref="B262:B265"/>
    <mergeCell ref="A259:B259"/>
    <mergeCell ref="C259:C261"/>
    <mergeCell ref="A1:M1"/>
    <mergeCell ref="A31:M31"/>
    <mergeCell ref="A60:M60"/>
    <mergeCell ref="A33:M33"/>
    <mergeCell ref="A37:M37"/>
    <mergeCell ref="A44:M44"/>
    <mergeCell ref="A42:M43"/>
    <mergeCell ref="A2:M2"/>
    <mergeCell ref="A32:M32"/>
    <mergeCell ref="A7:M7"/>
    <mergeCell ref="A3:M3"/>
    <mergeCell ref="A19:A20"/>
    <mergeCell ref="B19:B20"/>
    <mergeCell ref="A15:M16"/>
    <mergeCell ref="A17:M17"/>
    <mergeCell ref="G19:H19"/>
    <mergeCell ref="I19:J19"/>
    <mergeCell ref="K18:M18"/>
    <mergeCell ref="K46:K47"/>
    <mergeCell ref="L46:L47"/>
    <mergeCell ref="M46:M47"/>
    <mergeCell ref="C18:C20"/>
    <mergeCell ref="D18:D20"/>
    <mergeCell ref="E19:E20"/>
    <mergeCell ref="A257:M257"/>
    <mergeCell ref="A230:B230"/>
    <mergeCell ref="A183:M183"/>
    <mergeCell ref="A245:M245"/>
    <mergeCell ref="E74:F74"/>
    <mergeCell ref="G74:J74"/>
    <mergeCell ref="A74:B74"/>
    <mergeCell ref="C74:C76"/>
    <mergeCell ref="D74:D76"/>
    <mergeCell ref="A137:B137"/>
    <mergeCell ref="C137:C139"/>
    <mergeCell ref="D137:D139"/>
    <mergeCell ref="B168:B169"/>
    <mergeCell ref="C230:C232"/>
    <mergeCell ref="D230:D232"/>
    <mergeCell ref="A168:A169"/>
    <mergeCell ref="A75:A76"/>
    <mergeCell ref="B75:B76"/>
    <mergeCell ref="A106:B106"/>
    <mergeCell ref="C106:C108"/>
    <mergeCell ref="D106:D108"/>
    <mergeCell ref="E106:F106"/>
    <mergeCell ref="G106:J106"/>
    <mergeCell ref="A102:M104"/>
  </mergeCells>
  <pageMargins left="0.70866141732283472" right="0.11811023622047245" top="0.39370078740157483" bottom="0.39370078740157483" header="0.31496062992125984" footer="0.31496062992125984"/>
  <pageSetup paperSize="256" scale="69" fitToHeight="0" orientation="landscape" r:id="rId1"/>
  <rowBreaks count="9" manualBreakCount="9">
    <brk id="30" max="16383" man="1"/>
    <brk id="58" max="16383" man="1"/>
    <brk id="91" max="16383" man="1"/>
    <brk id="119" max="16383" man="1"/>
    <brk id="152" max="16383" man="1"/>
    <brk id="181" max="16383" man="1"/>
    <brk id="215" max="16383" man="1"/>
    <brk id="244" max="16383" man="1"/>
    <brk id="2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Borboa</dc:creator>
  <cp:lastModifiedBy>CONTABILIDAD</cp:lastModifiedBy>
  <cp:lastPrinted>2017-08-11T22:01:36Z</cp:lastPrinted>
  <dcterms:created xsi:type="dcterms:W3CDTF">2013-04-05T16:33:18Z</dcterms:created>
  <dcterms:modified xsi:type="dcterms:W3CDTF">2017-08-11T22:02:59Z</dcterms:modified>
</cp:coreProperties>
</file>